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L:\AKI-CN2\Projecten CZ 2021\Landelijk - Perronherstel Zuid NL 2022-2030\3.3 Nota van Inlichtingen\4e NvI\01 Aanbestedingsleidraad 4e NvI\"/>
    </mc:Choice>
  </mc:AlternateContent>
  <xr:revisionPtr revIDLastSave="0" documentId="13_ncr:1_{49A90F1C-8BAE-4CE6-A3D8-98857619C85E}" xr6:coauthVersionLast="45" xr6:coauthVersionMax="45" xr10:uidLastSave="{00000000-0000-0000-0000-000000000000}"/>
  <bookViews>
    <workbookView xWindow="-108" yWindow="-108" windowWidth="23256" windowHeight="12576" activeTab="2" xr2:uid="{00000000-000D-0000-FFFF-FFFF00000000}"/>
  </bookViews>
  <sheets>
    <sheet name="Bepaling inschrijfsom P4" sheetId="27" r:id="rId1"/>
    <sheet name="P4 Zuid-West en Zuid-Oost" sheetId="21" r:id="rId2"/>
    <sheet name="P3 Zuid-Holland (Noord en Zuid)" sheetId="25" r:id="rId3"/>
  </sheets>
  <externalReferences>
    <externalReference r:id="rId4"/>
  </externalReferences>
  <definedNames>
    <definedName name="_Hlk93067405" localSheetId="0">'Bepaling inschrijfsom P4'!$A$1</definedName>
    <definedName name="_xlnm.Print_Area" localSheetId="0">'Bepaling inschrijfsom P4'!$A$1:$E$10</definedName>
    <definedName name="factor" localSheetId="0">#REF!</definedName>
    <definedName name="factor" localSheetId="2">'P3 Zuid-Holland (Noord en Zuid)'!#REF!</definedName>
    <definedName name="factor">'P4 Zuid-West en Zuid-Oost'!#REF!</definedName>
    <definedName name="factor1" localSheetId="2">'P3 Zuid-Holland (Noord en Zuid)'!#REF!</definedName>
    <definedName name="factor1">'P4 Zuid-West en Zuid-Oost'!#REF!</definedName>
    <definedName name="index" localSheetId="0">#REF!</definedName>
    <definedName name="index" localSheetId="2">'P3 Zuid-Holland (Noord en Zuid)'!#REF!</definedName>
    <definedName name="index">'P4 Zuid-West en Zuid-Oost'!#REF!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27" l="1"/>
  <c r="B9" i="27" l="1"/>
  <c r="D9" i="27" s="1"/>
  <c r="B8" i="27"/>
  <c r="D8" i="27" s="1"/>
  <c r="H1" i="25"/>
  <c r="D3" i="27"/>
  <c r="D10" i="27" l="1"/>
  <c r="H1" i="21" l="1"/>
  <c r="I50" i="25" l="1"/>
  <c r="J88" i="25"/>
  <c r="F86" i="25"/>
  <c r="J96" i="25" l="1"/>
  <c r="I6" i="25"/>
  <c r="I32" i="25"/>
  <c r="I10" i="25"/>
  <c r="I39" i="25"/>
  <c r="I37" i="25"/>
  <c r="I28" i="25"/>
  <c r="J93" i="25"/>
  <c r="J97" i="25"/>
  <c r="J50" i="25" l="1"/>
  <c r="J10" i="25"/>
  <c r="I41" i="25"/>
  <c r="I42" i="25"/>
  <c r="J41" i="25"/>
  <c r="I43" i="25"/>
  <c r="J43" i="25" s="1"/>
  <c r="I11" i="25"/>
  <c r="J11" i="25" s="1"/>
  <c r="I22" i="25"/>
  <c r="J22" i="25" s="1"/>
  <c r="I17" i="25"/>
  <c r="I21" i="25"/>
  <c r="J21" i="25" s="1"/>
  <c r="J46" i="25"/>
  <c r="J23" i="25"/>
  <c r="I38" i="25"/>
  <c r="J19" i="25"/>
  <c r="J44" i="25"/>
  <c r="I44" i="25"/>
  <c r="I31" i="25"/>
  <c r="J48" i="25"/>
  <c r="J6" i="25"/>
  <c r="I18" i="25"/>
  <c r="J18" i="25" s="1"/>
  <c r="I27" i="25"/>
  <c r="I5" i="25"/>
  <c r="J5" i="25" s="1"/>
  <c r="J32" i="25"/>
  <c r="J29" i="25"/>
  <c r="J39" i="25"/>
  <c r="J28" i="25"/>
  <c r="I51" i="25"/>
  <c r="J37" i="25"/>
  <c r="J47" i="25"/>
  <c r="J42" i="25" l="1"/>
  <c r="I63" i="25"/>
  <c r="J17" i="25"/>
  <c r="J27" i="25"/>
  <c r="J38" i="25"/>
  <c r="J33" i="25"/>
  <c r="J7" i="25"/>
  <c r="J31" i="25"/>
  <c r="J13" i="25"/>
  <c r="J51" i="25"/>
  <c r="I52" i="25"/>
  <c r="I53" i="25"/>
  <c r="J12" i="25" l="1"/>
  <c r="I62" i="25"/>
  <c r="J62" i="25"/>
  <c r="I57" i="25"/>
  <c r="J57" i="25"/>
  <c r="J58" i="25"/>
  <c r="I58" i="25"/>
  <c r="J60" i="25"/>
  <c r="I60" i="25"/>
  <c r="I59" i="25"/>
  <c r="J59" i="25"/>
  <c r="J63" i="25"/>
  <c r="J61" i="25"/>
  <c r="I61" i="25"/>
  <c r="J53" i="25"/>
  <c r="J52" i="25"/>
  <c r="J56" i="25"/>
  <c r="I56" i="25"/>
  <c r="I73" i="25" l="1"/>
  <c r="I67" i="25"/>
  <c r="I69" i="25"/>
  <c r="I68" i="25" l="1"/>
  <c r="J68" i="25" s="1"/>
  <c r="I70" i="25"/>
  <c r="I74" i="25"/>
  <c r="I75" i="25" s="1"/>
  <c r="I84" i="25" s="1"/>
  <c r="H86" i="25" l="1"/>
  <c r="J86" i="25" s="1"/>
  <c r="K84" i="25"/>
  <c r="I71" i="25"/>
  <c r="I78" i="25" s="1"/>
  <c r="K78" i="25" s="1"/>
  <c r="J78" i="25" s="1"/>
  <c r="J84" i="25"/>
  <c r="H83" i="25" l="1"/>
  <c r="J83" i="25" s="1"/>
  <c r="H80" i="25"/>
  <c r="J80" i="25" s="1"/>
  <c r="H81" i="25"/>
  <c r="J81" i="25" s="1"/>
  <c r="H82" i="25"/>
  <c r="J82" i="25" s="1"/>
  <c r="J89" i="25" l="1"/>
  <c r="J94" i="25" s="1"/>
  <c r="J95" i="25" l="1"/>
  <c r="J92" i="25"/>
  <c r="J98" i="25" l="1"/>
  <c r="J102" i="25" s="1"/>
  <c r="J101" i="25" l="1"/>
  <c r="J103" i="25" s="1"/>
  <c r="J105" i="25" s="1"/>
  <c r="J97" i="21"/>
  <c r="J96" i="21" l="1"/>
  <c r="I50" i="21" l="1"/>
  <c r="J50" i="21" l="1"/>
  <c r="I51" i="21"/>
  <c r="J51" i="21" l="1"/>
  <c r="I52" i="21"/>
  <c r="J12" i="21" l="1"/>
  <c r="J52" i="21"/>
  <c r="I53" i="21"/>
  <c r="J53" i="21" l="1"/>
  <c r="J44" i="21" l="1"/>
  <c r="J41" i="21" l="1"/>
  <c r="I44" i="21"/>
  <c r="J48" i="21" l="1"/>
  <c r="J46" i="21" l="1"/>
  <c r="J47" i="21" l="1"/>
  <c r="I39" i="21"/>
  <c r="J13" i="21" l="1"/>
  <c r="J7" i="21"/>
  <c r="J39" i="21"/>
  <c r="J33" i="21" l="1"/>
  <c r="J29" i="21"/>
  <c r="J19" i="21"/>
  <c r="J23" i="21"/>
  <c r="I5" i="21" l="1"/>
  <c r="J5" i="21" l="1"/>
  <c r="I41" i="21" l="1"/>
  <c r="J88" i="21" l="1"/>
  <c r="F86" i="21"/>
  <c r="I43" i="21" l="1"/>
  <c r="I42" i="21"/>
  <c r="I38" i="21"/>
  <c r="I37" i="21"/>
  <c r="I32" i="21"/>
  <c r="I31" i="21"/>
  <c r="I28" i="21"/>
  <c r="I27" i="21"/>
  <c r="I22" i="21"/>
  <c r="I21" i="21"/>
  <c r="I18" i="21"/>
  <c r="I17" i="21"/>
  <c r="I11" i="21"/>
  <c r="I10" i="21"/>
  <c r="I6" i="21"/>
  <c r="J6" i="21" l="1"/>
  <c r="J10" i="21"/>
  <c r="J11" i="21"/>
  <c r="J18" i="21"/>
  <c r="J28" i="21"/>
  <c r="J22" i="21"/>
  <c r="J32" i="21"/>
  <c r="J17" i="21"/>
  <c r="J38" i="21"/>
  <c r="J43" i="21"/>
  <c r="J27" i="21"/>
  <c r="J42" i="21"/>
  <c r="J21" i="21"/>
  <c r="J31" i="21"/>
  <c r="J37" i="21"/>
  <c r="J93" i="21" l="1"/>
  <c r="I63" i="21" l="1"/>
  <c r="J59" i="21" l="1"/>
  <c r="I59" i="21"/>
  <c r="I57" i="21"/>
  <c r="J57" i="21"/>
  <c r="I61" i="21"/>
  <c r="J61" i="21"/>
  <c r="J63" i="21"/>
  <c r="I56" i="21"/>
  <c r="J56" i="21"/>
  <c r="I60" i="21"/>
  <c r="J60" i="21"/>
  <c r="J62" i="21"/>
  <c r="I62" i="21"/>
  <c r="J58" i="21"/>
  <c r="I58" i="21"/>
  <c r="I67" i="21" l="1"/>
  <c r="I69" i="21"/>
  <c r="I73" i="21"/>
  <c r="I74" i="21" s="1"/>
  <c r="I75" i="21" s="1"/>
  <c r="I84" i="21" l="1"/>
  <c r="K84" i="21" s="1"/>
  <c r="I70" i="21"/>
  <c r="I68" i="21"/>
  <c r="J68" i="21" s="1"/>
  <c r="J84" i="21" l="1"/>
  <c r="H86" i="21"/>
  <c r="J86" i="21" s="1"/>
  <c r="I71" i="21"/>
  <c r="I78" i="21" s="1"/>
  <c r="K78" i="21" s="1"/>
  <c r="H80" i="21" l="1"/>
  <c r="J80" i="21" s="1"/>
  <c r="H83" i="21"/>
  <c r="J83" i="21" s="1"/>
  <c r="H82" i="21"/>
  <c r="J82" i="21" s="1"/>
  <c r="H81" i="21"/>
  <c r="J81" i="21" s="1"/>
  <c r="J78" i="21"/>
  <c r="J89" i="21" l="1"/>
  <c r="J94" i="21" s="1"/>
  <c r="J95" i="21" l="1"/>
  <c r="J92" i="21"/>
  <c r="J98" i="21" l="1"/>
  <c r="J102" i="21" s="1"/>
  <c r="J101" i="21" l="1"/>
  <c r="J103" i="21" s="1"/>
  <c r="J105" i="21" s="1"/>
</calcChain>
</file>

<file path=xl/sharedStrings.xml><?xml version="1.0" encoding="utf-8"?>
<sst xmlns="http://schemas.openxmlformats.org/spreadsheetml/2006/main" count="598" uniqueCount="203">
  <si>
    <t>Eenheid</t>
  </si>
  <si>
    <t>1.1</t>
  </si>
  <si>
    <t>Winst en risico</t>
  </si>
  <si>
    <t>%</t>
  </si>
  <si>
    <t>Totaalprijs</t>
  </si>
  <si>
    <t>2.2</t>
  </si>
  <si>
    <t>3.1</t>
  </si>
  <si>
    <t>4.2</t>
  </si>
  <si>
    <t>Tijd</t>
  </si>
  <si>
    <t>Subtotaal</t>
  </si>
  <si>
    <t>5.1</t>
  </si>
  <si>
    <t>6.1</t>
  </si>
  <si>
    <t>6.3</t>
  </si>
  <si>
    <t>stuks</t>
  </si>
  <si>
    <t>8.1</t>
  </si>
  <si>
    <t>8.2</t>
  </si>
  <si>
    <t>8.3</t>
  </si>
  <si>
    <t>8.4</t>
  </si>
  <si>
    <t>Betonnen keerwanden stellen</t>
  </si>
  <si>
    <t xml:space="preserve">Betonplaten </t>
  </si>
  <si>
    <t>3.1.1</t>
  </si>
  <si>
    <t>5.2</t>
  </si>
  <si>
    <t>5.4</t>
  </si>
  <si>
    <t>3.1.2</t>
  </si>
  <si>
    <t>3.2</t>
  </si>
  <si>
    <t>3.2.1</t>
  </si>
  <si>
    <t>3.2.2</t>
  </si>
  <si>
    <t>4.1.2</t>
  </si>
  <si>
    <t>4.1.3</t>
  </si>
  <si>
    <t>4.1</t>
  </si>
  <si>
    <t>4.2.1</t>
  </si>
  <si>
    <t>4.2.2</t>
  </si>
  <si>
    <t>4.2.3</t>
  </si>
  <si>
    <t>Kosten materiaal per stuk (aanvoer, afvoer, leverantie en stortkosten)</t>
  </si>
  <si>
    <t>6.2</t>
  </si>
  <si>
    <t>6.4</t>
  </si>
  <si>
    <t>5.3</t>
  </si>
  <si>
    <t>inzet</t>
  </si>
  <si>
    <t>6.5</t>
  </si>
  <si>
    <t>6.6</t>
  </si>
  <si>
    <t>nacht regulier TVP gemiddeld 4 uur</t>
  </si>
  <si>
    <t>TVP &gt;8 uur weekeind ( X keer 24 + regulier)</t>
  </si>
  <si>
    <t>Betonsloven en betonplaten stellen</t>
  </si>
  <si>
    <t>Betonsloven stellen</t>
  </si>
  <si>
    <t>Betonplaten stellen</t>
  </si>
  <si>
    <t>Leveren en aanbrengen Betonplaten exclusief zagen bestaande keerwand</t>
  </si>
  <si>
    <t>Kosten materiaal per meter (aanvoer, afvoer, leverantie en stortkosten)</t>
  </si>
  <si>
    <t>TVP &gt;8 uur weekeind ( X keer 24 uur + regulier)</t>
  </si>
  <si>
    <t xml:space="preserve"> </t>
  </si>
  <si>
    <t>4.1.1</t>
  </si>
  <si>
    <t>5.1.1</t>
  </si>
  <si>
    <t>5.1.2</t>
  </si>
  <si>
    <t>5.2.1</t>
  </si>
  <si>
    <t>5.2.2</t>
  </si>
  <si>
    <t>7.1.1</t>
  </si>
  <si>
    <t>7.1.2</t>
  </si>
  <si>
    <t>8.2.1</t>
  </si>
  <si>
    <t>8.2.3</t>
  </si>
  <si>
    <t>8.4.1</t>
  </si>
  <si>
    <t>Bevloering</t>
  </si>
  <si>
    <t>11.1</t>
  </si>
  <si>
    <t>11.2</t>
  </si>
  <si>
    <t>11.3</t>
  </si>
  <si>
    <t>Aantal inzetten</t>
  </si>
  <si>
    <t xml:space="preserve">Totaal inzetten </t>
  </si>
  <si>
    <t>Leveren en aanbrengen Betonplaten inclusief zagen bestaande keerwand</t>
  </si>
  <si>
    <t>Diverse posten</t>
  </si>
  <si>
    <t>Betonnen keerwanden vernieuwen</t>
  </si>
  <si>
    <r>
      <t>m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</si>
  <si>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</si>
  <si>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nacht</t>
  </si>
  <si>
    <t>wknd</t>
  </si>
  <si>
    <t>1.2</t>
  </si>
  <si>
    <t>1.3</t>
  </si>
  <si>
    <t>2.1</t>
  </si>
  <si>
    <t>3.1.3</t>
  </si>
  <si>
    <t>3.2.3</t>
  </si>
  <si>
    <t>7.1</t>
  </si>
  <si>
    <t>7.2</t>
  </si>
  <si>
    <t>7.1.3</t>
  </si>
  <si>
    <t>7.1.4</t>
  </si>
  <si>
    <t>Eén extra nacht-inzet t.b.v. perronrandmarkering indien combinatiewerk.</t>
  </si>
  <si>
    <t>Aantal TVP's voor de bepaling van de meeliftkosten</t>
  </si>
  <si>
    <t>Nacht-inzetten</t>
  </si>
  <si>
    <t>Weekend-inzetten</t>
  </si>
  <si>
    <t>Totaal aantal nacht-inzetten</t>
  </si>
  <si>
    <t>7.2.1</t>
  </si>
  <si>
    <t>7.2.2</t>
  </si>
  <si>
    <t>7.2.3</t>
  </si>
  <si>
    <t>Totaal aantal weekend-inzetten</t>
  </si>
  <si>
    <t>7.1.5</t>
  </si>
  <si>
    <t>6.7</t>
  </si>
  <si>
    <t>Totaal bouwkosten</t>
  </si>
  <si>
    <t>Aanbrengen perronrandmarkering incl. arbeid, materieel en materiaal "All-in", maar exclusief veiligheid.</t>
  </si>
  <si>
    <t>8.2.2.</t>
  </si>
  <si>
    <t>8.2.4</t>
  </si>
  <si>
    <t xml:space="preserve">Meeliftkosten "standaard" </t>
  </si>
  <si>
    <t>Meeliftkosten "weinig Impact"</t>
  </si>
  <si>
    <t>Meeliftkosten "impact" "</t>
  </si>
  <si>
    <t xml:space="preserve">Meeliftkosten "grote impact" </t>
  </si>
  <si>
    <t>Meeliftkosten "grote impact"</t>
  </si>
  <si>
    <t>TVP-nacht(en) op basis van inzetten uit 7.1.5; kosten NVW, exclusief meeliftkosten</t>
  </si>
  <si>
    <t>Meeliftkosten; weekend</t>
  </si>
  <si>
    <t>Post nr.</t>
  </si>
  <si>
    <t xml:space="preserve">Productie </t>
  </si>
  <si>
    <t>Hoeveelheid</t>
  </si>
  <si>
    <t>9</t>
  </si>
  <si>
    <t>10.2</t>
  </si>
  <si>
    <t>10.3</t>
  </si>
  <si>
    <t>10.4</t>
  </si>
  <si>
    <t>10.5</t>
  </si>
  <si>
    <t>TVP-weekend(en) op basis van inzetten uit 7.2.3; kosten NVW, exclusief meeliftkosten</t>
  </si>
  <si>
    <t>Totaal aantal weekend-inzetten exclusief perronrandmarkering.</t>
  </si>
  <si>
    <t>Correctieregel ten behoeve van prijsbepaling afwijkende werkzaamheden.</t>
  </si>
  <si>
    <t>"Algemene"  bouwkosten</t>
  </si>
  <si>
    <t>Indirecte bouwkosten</t>
  </si>
  <si>
    <t>Eisnummer</t>
  </si>
  <si>
    <t>Herstellen bestrating</t>
  </si>
  <si>
    <t>Maximale totaalprijs</t>
  </si>
  <si>
    <t>5.1.3</t>
  </si>
  <si>
    <t>daguren</t>
  </si>
  <si>
    <r>
      <t>Vervangen gevarenzonemarkering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(geheel nieuw) "All-in", maar exclusief veiligheid.</t>
    </r>
  </si>
  <si>
    <t>Gevarenzonemarkering</t>
  </si>
  <si>
    <t>5.2.3</t>
  </si>
  <si>
    <t>5.2.4</t>
  </si>
  <si>
    <t>Geleidelijnen</t>
  </si>
  <si>
    <t>5.3.1</t>
  </si>
  <si>
    <t>5.3.2</t>
  </si>
  <si>
    <t>5.3.3</t>
  </si>
  <si>
    <t>Perronrandmarkering</t>
  </si>
  <si>
    <r>
      <t xml:space="preserve">Herstellen bestrating </t>
    </r>
    <r>
      <rPr>
        <b/>
        <sz val="11"/>
        <color theme="1"/>
        <rFont val="Calibri"/>
        <family val="2"/>
        <scheme val="minor"/>
      </rPr>
      <t>tot</t>
    </r>
    <r>
      <rPr>
        <sz val="11"/>
        <color theme="1"/>
        <rFont val="Calibri"/>
        <family val="2"/>
        <scheme val="minor"/>
      </rPr>
      <t xml:space="preserve"> 2,40 meter vanaf hart spoor incl. materieel en materiaal "All-in", maar exclusief veiligheid.</t>
    </r>
  </si>
  <si>
    <t>Aan- en afvoerkosten krol.</t>
  </si>
  <si>
    <t>nacht en weekend</t>
  </si>
  <si>
    <t>pst</t>
  </si>
  <si>
    <t>6.8</t>
  </si>
  <si>
    <t>10.1</t>
  </si>
  <si>
    <t>5.4.1</t>
  </si>
  <si>
    <t>5.4.2</t>
  </si>
  <si>
    <t>5.4.3</t>
  </si>
  <si>
    <t>5.4.4</t>
  </si>
  <si>
    <t>Totaal aantal nacht-inzetten exclusief perronrandmarkering (5.4) en exclusief proefsleuven (6.8)</t>
  </si>
  <si>
    <r>
      <t>Aanbrengen gevarenzonemarkering</t>
    </r>
    <r>
      <rPr>
        <b/>
        <sz val="11"/>
        <rFont val="Calibri"/>
        <family val="2"/>
        <scheme val="minor"/>
      </rPr>
      <t xml:space="preserve"> PMMA</t>
    </r>
    <r>
      <rPr>
        <sz val="11"/>
        <rFont val="Calibri"/>
        <family val="2"/>
        <scheme val="minor"/>
      </rPr>
      <t xml:space="preserve"> (geheel nieuw) "All-in", maar exclusief veiligheid.</t>
    </r>
  </si>
  <si>
    <t>nacht en/of weekend</t>
  </si>
  <si>
    <t>Toeslag op activiteit 7.1.1 naar gehele inzetten, indien totaal aantal inzetten kleiner dan 5.</t>
  </si>
  <si>
    <r>
      <t xml:space="preserve">Vervangen gevarenzonemarkering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(meelopen met bestaand straatwerk: prijs betreft levering "All-in".)</t>
    </r>
  </si>
  <si>
    <r>
      <t xml:space="preserve">Aanbrengen blindegeleidelijnen </t>
    </r>
    <r>
      <rPr>
        <b/>
        <sz val="11"/>
        <rFont val="Calibri"/>
        <family val="2"/>
        <scheme val="minor"/>
      </rPr>
      <t xml:space="preserve">PMMA </t>
    </r>
    <r>
      <rPr>
        <sz val="11"/>
        <rFont val="Calibri"/>
        <family val="2"/>
        <scheme val="minor"/>
      </rPr>
      <t>, inclusief grenswachter "All-in".</t>
    </r>
  </si>
  <si>
    <r>
      <t xml:space="preserve">Vervangen blindegeleidelijnen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(geheel nieuw, inclusief grenswachter "All-in".)</t>
    </r>
  </si>
  <si>
    <t>Kosten materiaal per meter (aanvoer, afvoer, leverantie en stortkosten.)</t>
  </si>
  <si>
    <r>
      <t>Herstellen bestrating</t>
    </r>
    <r>
      <rPr>
        <b/>
        <sz val="11"/>
        <color theme="1"/>
        <rFont val="Calibri"/>
        <family val="2"/>
        <scheme val="minor"/>
      </rPr>
      <t xml:space="preserve"> vanaf </t>
    </r>
    <r>
      <rPr>
        <sz val="11"/>
        <color theme="1"/>
        <rFont val="Calibri"/>
        <family val="2"/>
        <scheme val="minor"/>
      </rPr>
      <t>2,40 meter vanaf hart spoor incl. materieel en materiaal "All-in".</t>
    </r>
  </si>
  <si>
    <t>Inzet ploeg herstelwerkzaamheden beton/metselwerk excl. materieel, materiaal en veiligheid.</t>
  </si>
  <si>
    <t>Inzet krol (exclusief aan- en afvoer.)</t>
  </si>
  <si>
    <t>Inzet krol (exclusief aan- en afvoer).</t>
  </si>
  <si>
    <t>Voorbereidende werkzaamheden; werkzaamheden ten behoeve van vaststelling scope. (OPTIONEEL)</t>
  </si>
  <si>
    <t>Eenheids- prijs</t>
  </si>
  <si>
    <t>Totaal aantal nacht-inzetten indien alleen werkzaamheden aan perronrandmarkering (5.4.1 en 5.4.2)</t>
  </si>
  <si>
    <t>Voorbereidende werkzaamheden; overige voorbereidende werkzaamheden exclusief proefsleuven.</t>
  </si>
  <si>
    <t>Totaal Indirecte Bouwkosten</t>
  </si>
  <si>
    <t>Inzet ploeg t.b.v. stellen keerwanden incl. materieel "All-in", maar exclusief veiligheid.</t>
  </si>
  <si>
    <t>Inzet ploeg t.b.v. vernieuwen keerwanden incl. materieel "All-in", maar exclusief veiligheid.</t>
  </si>
  <si>
    <t>Inzet ploeg t.b.v. Betonsloven stellen incl. materieel "All-in", maar exclusief veiligheid.</t>
  </si>
  <si>
    <t>Inzet ploeg t.b.v. Betonplaten stellen incl. materieel "All-in", maar exclusief veiligheid.</t>
  </si>
  <si>
    <t>Inzet ploeg t.b.v. L&amp;A  Betonplaten incl. zagen bestaande keerwand incl. materieel "All-in", maar exclusief veiligheid.</t>
  </si>
  <si>
    <t>Inzet ploeg t.b.v. L&amp;A  Betonplaten excl. zagen bestaande keerwand incl. materieel "All-in", maar exclusief veiligheid.</t>
  </si>
  <si>
    <t>Inzet allround ploeg ten behoeve van diverse soorten werkzaamheden aan perrons excl. materieel, materiaal en veiligheid.</t>
  </si>
  <si>
    <t>Totaal aantal weekend-inzetten t.b.v. perronrandwerkzaamheden indien alleen werkzaamheden aan perronrandmarkering.</t>
  </si>
  <si>
    <r>
      <t>Me</t>
    </r>
    <r>
      <rPr>
        <b/>
        <sz val="11"/>
        <rFont val="Calibri"/>
        <family val="2"/>
        <scheme val="minor"/>
      </rPr>
      <t>eliftkosten; nacht:</t>
    </r>
    <r>
      <rPr>
        <b/>
        <sz val="11"/>
        <color theme="1" tint="0.499984740745262"/>
        <rFont val="Calibri"/>
        <family val="2"/>
        <scheme val="minor"/>
      </rPr>
      <t xml:space="preserve"> uitgangspunt is 50% van de TVP's wordt uitgevoerd in eigen nachten (niet verrekenbaar op correctieregel , post 9).</t>
    </r>
  </si>
  <si>
    <t>10.6</t>
  </si>
  <si>
    <r>
      <t>Proefsleuven graven "All-in"</t>
    </r>
    <r>
      <rPr>
        <b/>
        <u/>
        <sz val="11"/>
        <rFont val="Calibri"/>
        <family val="2"/>
        <scheme val="minor"/>
      </rPr>
      <t xml:space="preserve"> inclusief</t>
    </r>
    <r>
      <rPr>
        <sz val="11"/>
        <rFont val="Calibri"/>
        <family val="2"/>
        <scheme val="minor"/>
      </rPr>
      <t xml:space="preserve"> veiligheid o.a. NVW en meeliftregeling.</t>
    </r>
  </si>
  <si>
    <r>
      <t>Vervangen blindegeleidelijnen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(meelopen bestaand straatwerk: prijs betreft levering "All-in".)</t>
    </r>
  </si>
  <si>
    <r>
      <t xml:space="preserve">Locatie gebonden werkzaamheden/materieel ten behoeve van uitvoering, </t>
    </r>
    <r>
      <rPr>
        <sz val="11"/>
        <color rgb="FFFF0000"/>
        <rFont val="Calibri"/>
        <family val="2"/>
        <scheme val="minor"/>
      </rPr>
      <t>inclusief opleverdocumenten</t>
    </r>
  </si>
  <si>
    <r>
      <t xml:space="preserve">Eindopname, visuele opname </t>
    </r>
    <r>
      <rPr>
        <sz val="11"/>
        <color rgb="FFFF0000"/>
        <rFont val="Calibri"/>
        <family val="2"/>
        <scheme val="minor"/>
      </rPr>
      <t>perronconstructie en bevloering</t>
    </r>
    <r>
      <rPr>
        <strike/>
        <sz val="11"/>
        <color rgb="FFFF0000"/>
        <rFont val="Calibri"/>
        <family val="2"/>
        <scheme val="minor"/>
      </rPr>
      <t xml:space="preserve"> inclusief opleverdocumenten</t>
    </r>
  </si>
  <si>
    <r>
      <rPr>
        <strike/>
        <sz val="11"/>
        <color rgb="FFFF0000"/>
        <rFont val="Calibri"/>
        <family val="2"/>
        <scheme val="minor"/>
      </rPr>
      <t>m</t>
    </r>
    <r>
      <rPr>
        <strike/>
        <vertAlign val="superscript"/>
        <sz val="11"/>
        <color rgb="FFFF0000"/>
        <rFont val="Calibri"/>
        <family val="2"/>
        <scheme val="minor"/>
      </rPr>
      <t xml:space="preserve">1 </t>
    </r>
    <r>
      <rPr>
        <strike/>
        <sz val="11"/>
        <color rgb="FFFF0000"/>
        <rFont val="Calibri"/>
        <family val="2"/>
        <scheme val="minor"/>
      </rPr>
      <t>/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perron</t>
    </r>
  </si>
  <si>
    <r>
      <t xml:space="preserve">Eindopname, </t>
    </r>
    <r>
      <rPr>
        <strike/>
        <sz val="11"/>
        <color rgb="FFFF0000"/>
        <rFont val="Calibri"/>
        <family val="2"/>
        <scheme val="minor"/>
      </rPr>
      <t>visueel, inclusief</t>
    </r>
    <r>
      <rPr>
        <sz val="11"/>
        <color theme="1"/>
        <rFont val="Calibri"/>
        <family val="2"/>
        <scheme val="minor"/>
      </rPr>
      <t xml:space="preserve"> inmeting conform RLN00296 </t>
    </r>
    <r>
      <rPr>
        <strike/>
        <sz val="11"/>
        <color rgb="FFFF0000"/>
        <rFont val="Calibri"/>
        <family val="2"/>
        <scheme val="minor"/>
      </rPr>
      <t>en inclusief opleverdocumenten</t>
    </r>
  </si>
  <si>
    <r>
      <t xml:space="preserve">Minder </t>
    </r>
    <r>
      <rPr>
        <sz val="11"/>
        <color rgb="FFFF0000"/>
        <rFont val="Calibri"/>
        <family val="2"/>
        <scheme val="minor"/>
      </rPr>
      <t>of gelijk aan</t>
    </r>
    <r>
      <rPr>
        <sz val="11"/>
        <color theme="1"/>
        <rFont val="Calibri"/>
        <family val="2"/>
        <scheme val="minor"/>
      </rPr>
      <t xml:space="preserve"> 200 m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nacht regulier TVP gemiddeld 4 uur</t>
    </r>
  </si>
  <si>
    <r>
      <t xml:space="preserve">Minder </t>
    </r>
    <r>
      <rPr>
        <sz val="11"/>
        <color rgb="FFFF0000"/>
        <rFont val="Calibri"/>
        <family val="2"/>
        <scheme val="minor"/>
      </rPr>
      <t>of gelijk aan</t>
    </r>
    <r>
      <rPr>
        <sz val="11"/>
        <color theme="1"/>
        <rFont val="Calibri"/>
        <family val="2"/>
        <scheme val="minor"/>
      </rPr>
      <t xml:space="preserve"> 200 m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TVP &gt;8 uur weekeind ( X keer 24 uur + regulier)</t>
    </r>
  </si>
  <si>
    <r>
      <t>Meer dan 200 m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nacht regulier TVP gemiddeld 4 uur</t>
    </r>
  </si>
  <si>
    <r>
      <t>Meer dan 200 m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TVP &gt;8 uur weekeind ( X keer 24 uur + regulier)</t>
    </r>
  </si>
  <si>
    <t>2.4</t>
  </si>
  <si>
    <t>2.3</t>
  </si>
  <si>
    <r>
      <t xml:space="preserve">Kosten materiaal per stuk (aanvoer, afvoer, leverantie en stortkosten), </t>
    </r>
    <r>
      <rPr>
        <sz val="11"/>
        <color rgb="FFFF0000"/>
        <rFont val="Calibri"/>
        <family val="2"/>
        <scheme val="minor"/>
      </rPr>
      <t>uitgaande van keerwandstukken van 1m</t>
    </r>
    <r>
      <rPr>
        <vertAlign val="superscript"/>
        <sz val="11"/>
        <color rgb="FFFF0000"/>
        <rFont val="Calibri"/>
        <family val="2"/>
        <scheme val="minor"/>
      </rPr>
      <t>1</t>
    </r>
  </si>
  <si>
    <r>
      <rPr>
        <sz val="11"/>
        <color rgb="FFFF0000"/>
        <rFont val="Calibri"/>
        <family val="2"/>
        <scheme val="minor"/>
      </rPr>
      <t>Kosten materiaal per stuk (aanvoer, afvoer, leverantie en stortkosten), uitgaande van keerwandstukken van 2m</t>
    </r>
    <r>
      <rPr>
        <vertAlign val="superscript"/>
        <sz val="11"/>
        <color rgb="FFFF0000"/>
        <rFont val="Calibri"/>
        <family val="2"/>
        <scheme val="minor"/>
      </rPr>
      <t>1</t>
    </r>
  </si>
  <si>
    <r>
      <t xml:space="preserve">Algemene kosten </t>
    </r>
    <r>
      <rPr>
        <sz val="11"/>
        <color rgb="FFFF0000"/>
        <rFont val="Calibri"/>
        <family val="2"/>
        <scheme val="minor"/>
      </rPr>
      <t>(AK)</t>
    </r>
  </si>
  <si>
    <r>
      <rPr>
        <strike/>
        <sz val="11"/>
        <color rgb="FFFF0000"/>
        <rFont val="Calibri"/>
        <family val="2"/>
        <scheme val="minor"/>
      </rPr>
      <t xml:space="preserve">Algemene </t>
    </r>
    <r>
      <rPr>
        <sz val="11"/>
        <color rgb="FFFF0000"/>
        <rFont val="Calibri"/>
        <family val="2"/>
        <scheme val="minor"/>
      </rPr>
      <t>K</t>
    </r>
    <r>
      <rPr>
        <sz val="11"/>
        <rFont val="Calibri"/>
        <family val="2"/>
        <scheme val="minor"/>
      </rPr>
      <t>osten met betrekking tot de raamovereenkomst (bron: o.a. procesdeel)</t>
    </r>
  </si>
  <si>
    <r>
      <t xml:space="preserve">Format aanbiedingsbegroting ten behoeve van aanbesteding contract:  </t>
    </r>
    <r>
      <rPr>
        <b/>
        <sz val="20"/>
        <color theme="4" tint="-0.249977111117893"/>
        <rFont val="Calibri"/>
        <family val="2"/>
        <scheme val="minor"/>
      </rPr>
      <t>Zuid-West en Zuid-Oost</t>
    </r>
  </si>
  <si>
    <r>
      <t>m</t>
    </r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</t>
    </r>
    <r>
      <rPr>
        <strike/>
        <sz val="11"/>
        <color rgb="FFFF0000"/>
        <rFont val="Calibri"/>
        <family val="2"/>
        <scheme val="minor"/>
      </rPr>
      <t>/ inzet</t>
    </r>
  </si>
  <si>
    <t>TN 337143</t>
  </si>
  <si>
    <t>Behorende bij de Aanbestedingsleidraad Perronherstel Zuid NL</t>
  </si>
  <si>
    <t>Versie:</t>
  </si>
  <si>
    <t>Totale bouwkosten</t>
  </si>
  <si>
    <t>Weging</t>
  </si>
  <si>
    <t>+</t>
  </si>
  <si>
    <t xml:space="preserve">Inschrijfsom in te vullen op inschrijfingsbiljet: </t>
  </si>
  <si>
    <t>-----&gt;</t>
  </si>
  <si>
    <r>
      <t xml:space="preserve">Format aanbiedingsbegroting ten behoeve van aanbesteding contract:  </t>
    </r>
    <r>
      <rPr>
        <b/>
        <sz val="20"/>
        <color theme="4" tint="-0.249977111117893"/>
        <rFont val="Calibri"/>
        <family val="2"/>
        <scheme val="minor"/>
      </rPr>
      <t>Zuid-Holland (Noord en Zuid)</t>
    </r>
  </si>
  <si>
    <r>
      <t xml:space="preserve">of  </t>
    </r>
    <r>
      <rPr>
        <sz val="11"/>
        <color rgb="FFFF0000"/>
        <rFont val="Calibri"/>
        <family val="2"/>
        <scheme val="minor"/>
      </rPr>
      <t xml:space="preserve">xxxxxx : </t>
    </r>
    <r>
      <rPr>
        <sz val="11"/>
        <color theme="1"/>
        <rFont val="Calibri"/>
        <family val="2"/>
        <scheme val="minor"/>
      </rPr>
      <t>Wijziging ten opzichte van versie 2.0</t>
    </r>
  </si>
  <si>
    <r>
      <t xml:space="preserve">of  </t>
    </r>
    <r>
      <rPr>
        <b/>
        <i/>
        <sz val="11"/>
        <color rgb="FF0070C0"/>
        <rFont val="Calibri"/>
        <family val="2"/>
        <scheme val="minor"/>
      </rPr>
      <t>xxxxxx</t>
    </r>
    <r>
      <rPr>
        <i/>
        <sz val="11"/>
        <color rgb="FFFF0000"/>
        <rFont val="Calibri"/>
        <family val="2"/>
        <scheme val="minor"/>
      </rPr>
      <t xml:space="preserve"> : </t>
    </r>
    <r>
      <rPr>
        <sz val="11"/>
        <color theme="1"/>
        <rFont val="Calibri"/>
        <family val="2"/>
        <scheme val="minor"/>
      </rPr>
      <t>Wijziging ten opzichte van versie 2.1</t>
    </r>
  </si>
  <si>
    <r>
      <t xml:space="preserve">of  </t>
    </r>
    <r>
      <rPr>
        <b/>
        <i/>
        <sz val="11"/>
        <color rgb="FF0070C0"/>
        <rFont val="Calibri"/>
        <family val="2"/>
        <scheme val="minor"/>
      </rPr>
      <t>xxxxxx</t>
    </r>
    <r>
      <rPr>
        <sz val="11"/>
        <color rgb="FFFF0000"/>
        <rFont val="Calibri"/>
        <family val="2"/>
        <scheme val="minor"/>
      </rPr>
      <t xml:space="preserve"> : </t>
    </r>
    <r>
      <rPr>
        <sz val="11"/>
        <color theme="1"/>
        <rFont val="Calibri"/>
        <family val="2"/>
        <scheme val="minor"/>
      </rPr>
      <t>Wijziging ten opzichte van versie 2.1</t>
    </r>
  </si>
  <si>
    <r>
      <t>Omschrijving werkzaamheden *</t>
    </r>
    <r>
      <rPr>
        <b/>
        <vertAlign val="superscript"/>
        <sz val="11"/>
        <color theme="1"/>
        <rFont val="Calibri"/>
        <family val="2"/>
        <scheme val="minor"/>
      </rPr>
      <t>)</t>
    </r>
  </si>
  <si>
    <r>
      <t>*</t>
    </r>
    <r>
      <rPr>
        <i/>
        <vertAlign val="superscript"/>
        <sz val="11"/>
        <color rgb="FF0070C0"/>
        <rFont val="Calibri"/>
        <family val="2"/>
        <scheme val="minor"/>
      </rPr>
      <t>)</t>
    </r>
    <r>
      <rPr>
        <i/>
        <sz val="11"/>
        <color rgb="FF0070C0"/>
        <rFont val="Calibri"/>
        <family val="2"/>
        <scheme val="minor"/>
      </rPr>
      <t xml:space="preserve">  in bijlage 5b "toelichting format aanbiedingsbegroting" is een nadere toelichting gegeven op de scope en/of uitgangspunten bij de te ramen werkzaamheden/scope. De toelichting uit die bijlage is leidend</t>
    </r>
  </si>
  <si>
    <t>Bijlage 5 - Format aanbiedingsbegroting P4 Zuid-West en Zuid-Oost</t>
  </si>
  <si>
    <t>Perceel 4: Perronherstel Zuid-West en Zuid-Oost</t>
  </si>
  <si>
    <t>Gebieden Zuid-West en Zuid-Oost</t>
  </si>
  <si>
    <t>Vervangende gebieden Zuid-Holland (Noord en Zuid)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</si>
</sst>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\ 0.0;\-0.0;;@"/>
    <numFmt numFmtId="167" formatCode="_ &quot;€&quot;\ * #,##0_ ;_ &quot;€&quot;\ * \-#,##0_ ;_ &quot;€&quot;\ * &quot;-&quot;??_ ;_ @_ "/>
    <numFmt numFmtId="168" formatCode="_ &quot;€&quot;\ * #,##0.00000000_ ;_ &quot;€&quot;\ * \-#,##0.00000000_ ;_ &quot;€&quot;\ * &quot;-&quot;??_ ;_ @_ "/>
    <numFmt numFmtId="169" formatCode="\ 0;\-0;;@"/>
    <numFmt numFmtId="170" formatCode="[$-413]d\ mmmm\ yyyy;@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u/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vertAlign val="superscript"/>
      <sz val="11"/>
      <color rgb="FFFF0000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perscript"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70C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i/>
      <sz val="11"/>
      <color rgb="FF0070C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i/>
      <vertAlign val="superscript"/>
      <sz val="11"/>
      <color rgb="FF0070C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gray0625">
        <bgColor rgb="FFFF0000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 applyFont="1" applyAlignment="1" applyProtection="1">
      <alignment vertical="top"/>
    </xf>
    <xf numFmtId="0" fontId="0" fillId="0" borderId="0" xfId="0" applyFont="1" applyBorder="1" applyAlignment="1" applyProtection="1">
      <alignment vertical="top"/>
    </xf>
    <xf numFmtId="0" fontId="1" fillId="3" borderId="1" xfId="0" applyFont="1" applyFill="1" applyBorder="1" applyAlignment="1" applyProtection="1">
      <alignment horizontal="right" wrapText="1"/>
    </xf>
    <xf numFmtId="0" fontId="1" fillId="3" borderId="1" xfId="0" applyFont="1" applyFill="1" applyBorder="1" applyProtection="1"/>
    <xf numFmtId="1" fontId="1" fillId="3" borderId="1" xfId="0" applyNumberFormat="1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/>
    </xf>
    <xf numFmtId="0" fontId="1" fillId="0" borderId="0" xfId="0" applyFont="1" applyProtection="1"/>
    <xf numFmtId="0" fontId="1" fillId="0" borderId="0" xfId="0" applyFont="1" applyBorder="1" applyProtection="1"/>
    <xf numFmtId="0" fontId="0" fillId="0" borderId="0" xfId="0" applyFont="1" applyFill="1" applyBorder="1" applyAlignment="1" applyProtection="1"/>
    <xf numFmtId="0" fontId="0" fillId="0" borderId="8" xfId="0" applyFont="1" applyFill="1" applyBorder="1" applyAlignment="1" applyProtection="1"/>
    <xf numFmtId="0" fontId="8" fillId="3" borderId="1" xfId="0" applyFont="1" applyFill="1" applyBorder="1" applyProtection="1"/>
    <xf numFmtId="0" fontId="0" fillId="3" borderId="1" xfId="0" applyFont="1" applyFill="1" applyBorder="1" applyProtection="1"/>
    <xf numFmtId="1" fontId="0" fillId="3" borderId="1" xfId="0" applyNumberFormat="1" applyFont="1" applyFill="1" applyBorder="1" applyAlignment="1" applyProtection="1">
      <alignment horizontal="center"/>
    </xf>
    <xf numFmtId="0" fontId="2" fillId="3" borderId="1" xfId="0" applyFont="1" applyFill="1" applyBorder="1" applyProtection="1"/>
    <xf numFmtId="0" fontId="0" fillId="3" borderId="1" xfId="0" applyFont="1" applyFill="1" applyBorder="1" applyAlignment="1" applyProtection="1">
      <alignment horizontal="center"/>
    </xf>
    <xf numFmtId="0" fontId="0" fillId="0" borderId="0" xfId="0" applyFont="1" applyProtection="1"/>
    <xf numFmtId="0" fontId="0" fillId="0" borderId="0" xfId="0" applyFont="1" applyBorder="1" applyProtection="1"/>
    <xf numFmtId="0" fontId="0" fillId="3" borderId="1" xfId="0" applyFont="1" applyFill="1" applyBorder="1" applyAlignment="1" applyProtection="1">
      <alignment horizontal="right"/>
    </xf>
    <xf numFmtId="3" fontId="0" fillId="10" borderId="1" xfId="0" applyNumberFormat="1" applyFont="1" applyFill="1" applyBorder="1" applyAlignment="1" applyProtection="1">
      <alignment horizontal="center"/>
    </xf>
    <xf numFmtId="166" fontId="0" fillId="2" borderId="1" xfId="0" applyNumberFormat="1" applyFont="1" applyFill="1" applyBorder="1" applyAlignment="1" applyProtection="1">
      <alignment horizontal="center"/>
    </xf>
    <xf numFmtId="167" fontId="0" fillId="3" borderId="1" xfId="1" applyNumberFormat="1" applyFont="1" applyFill="1" applyBorder="1" applyAlignment="1" applyProtection="1">
      <alignment horizontal="center" vertical="top"/>
    </xf>
    <xf numFmtId="167" fontId="0" fillId="3" borderId="1" xfId="1" applyNumberFormat="1" applyFont="1" applyFill="1" applyBorder="1" applyAlignment="1" applyProtection="1">
      <alignment vertical="top"/>
    </xf>
    <xf numFmtId="3" fontId="0" fillId="5" borderId="1" xfId="0" applyNumberFormat="1" applyFont="1" applyFill="1" applyBorder="1" applyAlignment="1" applyProtection="1">
      <alignment horizontal="center"/>
    </xf>
    <xf numFmtId="166" fontId="0" fillId="6" borderId="1" xfId="0" applyNumberFormat="1" applyFont="1" applyFill="1" applyBorder="1" applyAlignment="1" applyProtection="1">
      <alignment horizontal="center"/>
    </xf>
    <xf numFmtId="167" fontId="0" fillId="0" borderId="0" xfId="0" applyNumberFormat="1" applyFont="1" applyFill="1" applyBorder="1" applyAlignment="1" applyProtection="1"/>
    <xf numFmtId="0" fontId="8" fillId="3" borderId="0" xfId="0" applyFont="1" applyFill="1" applyAlignment="1" applyProtection="1">
      <alignment horizontal="left" vertical="center"/>
    </xf>
    <xf numFmtId="44" fontId="0" fillId="3" borderId="1" xfId="1" applyFont="1" applyFill="1" applyBorder="1" applyProtection="1"/>
    <xf numFmtId="167" fontId="0" fillId="3" borderId="1" xfId="0" applyNumberFormat="1" applyFont="1" applyFill="1" applyBorder="1" applyAlignment="1" applyProtection="1">
      <alignment horizontal="center"/>
    </xf>
    <xf numFmtId="167" fontId="0" fillId="3" borderId="1" xfId="0" applyNumberFormat="1" applyFont="1" applyFill="1" applyBorder="1" applyProtection="1"/>
    <xf numFmtId="0" fontId="3" fillId="3" borderId="1" xfId="0" applyFont="1" applyFill="1" applyBorder="1" applyAlignment="1" applyProtection="1">
      <alignment horizontal="right"/>
    </xf>
    <xf numFmtId="0" fontId="0" fillId="3" borderId="1" xfId="0" applyFont="1" applyFill="1" applyBorder="1" applyAlignment="1" applyProtection="1">
      <alignment horizontal="left" indent="1"/>
    </xf>
    <xf numFmtId="0" fontId="3" fillId="3" borderId="1" xfId="0" applyFont="1" applyFill="1" applyBorder="1" applyProtection="1"/>
    <xf numFmtId="0" fontId="8" fillId="3" borderId="1" xfId="0" applyFont="1" applyFill="1" applyBorder="1" applyAlignment="1" applyProtection="1">
      <alignment horizontal="right"/>
    </xf>
    <xf numFmtId="44" fontId="0" fillId="3" borderId="1" xfId="0" applyNumberFormat="1" applyFont="1" applyFill="1" applyBorder="1" applyProtection="1"/>
    <xf numFmtId="0" fontId="1" fillId="3" borderId="1" xfId="0" applyFont="1" applyFill="1" applyBorder="1" applyAlignment="1" applyProtection="1">
      <alignment horizontal="right"/>
    </xf>
    <xf numFmtId="1" fontId="0" fillId="3" borderId="1" xfId="4" applyNumberFormat="1" applyFont="1" applyFill="1" applyBorder="1" applyAlignment="1" applyProtection="1">
      <alignment horizontal="center"/>
    </xf>
    <xf numFmtId="167" fontId="0" fillId="3" borderId="1" xfId="1" applyNumberFormat="1" applyFont="1" applyFill="1" applyBorder="1" applyProtection="1"/>
    <xf numFmtId="3" fontId="0" fillId="3" borderId="1" xfId="0" applyNumberFormat="1" applyFont="1" applyFill="1" applyBorder="1" applyAlignment="1" applyProtection="1">
      <alignment horizontal="center"/>
    </xf>
    <xf numFmtId="44" fontId="0" fillId="3" borderId="1" xfId="0" applyNumberFormat="1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left" indent="1"/>
    </xf>
    <xf numFmtId="0" fontId="0" fillId="3" borderId="1" xfId="0" applyFont="1" applyFill="1" applyBorder="1" applyAlignment="1" applyProtection="1">
      <alignment horizontal="left" indent="3"/>
    </xf>
    <xf numFmtId="44" fontId="0" fillId="3" borderId="1" xfId="1" applyFont="1" applyFill="1" applyBorder="1" applyAlignment="1" applyProtection="1">
      <alignment horizontal="center" vertical="top"/>
    </xf>
    <xf numFmtId="3" fontId="0" fillId="11" borderId="1" xfId="0" applyNumberFormat="1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right"/>
    </xf>
    <xf numFmtId="166" fontId="0" fillId="3" borderId="1" xfId="0" applyNumberFormat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left" indent="3"/>
    </xf>
    <xf numFmtId="0" fontId="5" fillId="3" borderId="1" xfId="0" applyFont="1" applyFill="1" applyBorder="1" applyAlignment="1" applyProtection="1">
      <alignment horizontal="left" indent="1"/>
    </xf>
    <xf numFmtId="44" fontId="0" fillId="3" borderId="1" xfId="1" applyFont="1" applyFill="1" applyBorder="1" applyAlignment="1" applyProtection="1">
      <alignment vertical="top"/>
    </xf>
    <xf numFmtId="0" fontId="3" fillId="0" borderId="0" xfId="0" applyFont="1" applyFill="1" applyBorder="1" applyAlignment="1" applyProtection="1"/>
    <xf numFmtId="167" fontId="3" fillId="0" borderId="0" xfId="0" applyNumberFormat="1" applyFont="1" applyFill="1" applyBorder="1" applyAlignment="1" applyProtection="1"/>
    <xf numFmtId="0" fontId="3" fillId="0" borderId="8" xfId="0" applyFont="1" applyFill="1" applyBorder="1" applyAlignment="1" applyProtection="1"/>
    <xf numFmtId="0" fontId="9" fillId="3" borderId="1" xfId="0" applyFont="1" applyFill="1" applyBorder="1" applyAlignment="1" applyProtection="1">
      <alignment horizontal="right"/>
    </xf>
    <xf numFmtId="0" fontId="9" fillId="3" borderId="1" xfId="0" applyFont="1" applyFill="1" applyBorder="1" applyAlignment="1" applyProtection="1">
      <alignment vertical="justify"/>
    </xf>
    <xf numFmtId="0" fontId="3" fillId="3" borderId="1" xfId="0" applyFont="1" applyFill="1" applyBorder="1" applyAlignment="1" applyProtection="1">
      <alignment horizontal="left" indent="1"/>
    </xf>
    <xf numFmtId="0" fontId="3" fillId="3" borderId="1" xfId="0" applyFont="1" applyFill="1" applyBorder="1" applyAlignment="1" applyProtection="1">
      <alignment vertical="justify"/>
    </xf>
    <xf numFmtId="0" fontId="3" fillId="3" borderId="2" xfId="0" applyFont="1" applyFill="1" applyBorder="1" applyAlignment="1" applyProtection="1">
      <alignment horizontal="right"/>
    </xf>
    <xf numFmtId="0" fontId="3" fillId="3" borderId="8" xfId="0" applyFont="1" applyFill="1" applyBorder="1" applyAlignment="1" applyProtection="1">
      <alignment vertical="justify"/>
    </xf>
    <xf numFmtId="0" fontId="12" fillId="3" borderId="8" xfId="0" applyFont="1" applyFill="1" applyBorder="1" applyProtection="1"/>
    <xf numFmtId="0" fontId="12" fillId="0" borderId="0" xfId="0" applyFont="1" applyBorder="1" applyProtection="1"/>
    <xf numFmtId="0" fontId="9" fillId="3" borderId="1" xfId="0" applyFont="1" applyFill="1" applyBorder="1" applyProtection="1"/>
    <xf numFmtId="0" fontId="12" fillId="3" borderId="1" xfId="0" applyFont="1" applyFill="1" applyBorder="1" applyProtection="1"/>
    <xf numFmtId="1" fontId="12" fillId="3" borderId="1" xfId="0" applyNumberFormat="1" applyFont="1" applyFill="1" applyBorder="1" applyAlignment="1" applyProtection="1">
      <alignment horizontal="center"/>
    </xf>
    <xf numFmtId="44" fontId="12" fillId="3" borderId="1" xfId="1" applyFont="1" applyFill="1" applyBorder="1" applyProtection="1"/>
    <xf numFmtId="0" fontId="12" fillId="3" borderId="1" xfId="0" applyFont="1" applyFill="1" applyBorder="1" applyAlignment="1" applyProtection="1">
      <alignment horizontal="center"/>
    </xf>
    <xf numFmtId="44" fontId="12" fillId="3" borderId="1" xfId="1" applyFont="1" applyFill="1" applyBorder="1" applyAlignment="1" applyProtection="1">
      <alignment horizontal="center" vertical="top"/>
    </xf>
    <xf numFmtId="0" fontId="12" fillId="0" borderId="0" xfId="0" applyFont="1" applyProtection="1"/>
    <xf numFmtId="44" fontId="12" fillId="3" borderId="5" xfId="1" applyFont="1" applyFill="1" applyBorder="1" applyAlignment="1" applyProtection="1">
      <alignment horizontal="center" vertical="top"/>
    </xf>
    <xf numFmtId="165" fontId="0" fillId="6" borderId="1" xfId="0" applyNumberFormat="1" applyFont="1" applyFill="1" applyBorder="1" applyAlignment="1" applyProtection="1">
      <alignment horizontal="center"/>
    </xf>
    <xf numFmtId="44" fontId="0" fillId="3" borderId="5" xfId="1" applyFont="1" applyFill="1" applyBorder="1" applyAlignment="1" applyProtection="1">
      <alignment horizontal="center" vertical="top"/>
    </xf>
    <xf numFmtId="167" fontId="0" fillId="5" borderId="1" xfId="1" applyNumberFormat="1" applyFont="1" applyFill="1" applyBorder="1" applyProtection="1"/>
    <xf numFmtId="1" fontId="0" fillId="6" borderId="1" xfId="0" applyNumberFormat="1" applyFont="1" applyFill="1" applyBorder="1" applyAlignment="1" applyProtection="1">
      <alignment horizontal="center"/>
    </xf>
    <xf numFmtId="165" fontId="0" fillId="6" borderId="6" xfId="0" applyNumberFormat="1" applyFont="1" applyFill="1" applyBorder="1" applyAlignment="1" applyProtection="1">
      <alignment horizontal="center"/>
    </xf>
    <xf numFmtId="165" fontId="1" fillId="6" borderId="5" xfId="0" applyNumberFormat="1" applyFont="1" applyFill="1" applyBorder="1" applyAlignment="1" applyProtection="1">
      <alignment horizontal="center"/>
    </xf>
    <xf numFmtId="1" fontId="12" fillId="3" borderId="1" xfId="0" applyNumberFormat="1" applyFont="1" applyFill="1" applyBorder="1" applyAlignment="1" applyProtection="1">
      <alignment horizontal="center" vertical="top" wrapText="1"/>
    </xf>
    <xf numFmtId="165" fontId="1" fillId="3" borderId="1" xfId="0" applyNumberFormat="1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left" vertical="center" wrapText="1" indent="1"/>
    </xf>
    <xf numFmtId="0" fontId="0" fillId="3" borderId="1" xfId="0" applyFont="1" applyFill="1" applyBorder="1" applyAlignment="1" applyProtection="1">
      <alignment vertical="center"/>
    </xf>
    <xf numFmtId="1" fontId="0" fillId="3" borderId="1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vertical="center" wrapText="1"/>
    </xf>
    <xf numFmtId="165" fontId="1" fillId="6" borderId="1" xfId="0" applyNumberFormat="1" applyFont="1" applyFill="1" applyBorder="1" applyAlignment="1" applyProtection="1">
      <alignment horizontal="center" vertical="center"/>
    </xf>
    <xf numFmtId="167" fontId="0" fillId="3" borderId="1" xfId="1" applyNumberFormat="1" applyFont="1" applyFill="1" applyBorder="1" applyAlignment="1" applyProtection="1">
      <alignment vertical="center"/>
    </xf>
    <xf numFmtId="165" fontId="1" fillId="3" borderId="1" xfId="0" applyNumberFormat="1" applyFont="1" applyFill="1" applyBorder="1" applyAlignment="1" applyProtection="1">
      <alignment horizontal="center" vertical="center"/>
    </xf>
    <xf numFmtId="168" fontId="0" fillId="3" borderId="1" xfId="1" applyNumberFormat="1" applyFont="1" applyFill="1" applyBorder="1" applyAlignment="1" applyProtection="1">
      <alignment horizontal="center" vertical="center"/>
    </xf>
    <xf numFmtId="0" fontId="0" fillId="3" borderId="1" xfId="0" quotePrefix="1" applyFont="1" applyFill="1" applyBorder="1" applyAlignment="1" applyProtection="1">
      <alignment horizontal="left" vertical="top" wrapText="1" indent="3"/>
    </xf>
    <xf numFmtId="0" fontId="0" fillId="3" borderId="1" xfId="0" applyFont="1" applyFill="1" applyBorder="1" applyAlignment="1" applyProtection="1">
      <alignment vertical="top" wrapText="1"/>
    </xf>
    <xf numFmtId="0" fontId="1" fillId="3" borderId="1" xfId="0" applyFont="1" applyFill="1" applyBorder="1" applyAlignment="1" applyProtection="1">
      <alignment horizontal="left" vertical="top" wrapText="1" indent="1"/>
    </xf>
    <xf numFmtId="1" fontId="0" fillId="3" borderId="1" xfId="0" applyNumberFormat="1" applyFont="1" applyFill="1" applyBorder="1" applyAlignment="1" applyProtection="1">
      <alignment horizontal="center" vertical="top" wrapText="1"/>
    </xf>
    <xf numFmtId="44" fontId="0" fillId="3" borderId="1" xfId="1" applyFont="1" applyFill="1" applyBorder="1" applyAlignment="1" applyProtection="1">
      <alignment vertical="center"/>
    </xf>
    <xf numFmtId="168" fontId="0" fillId="3" borderId="4" xfId="1" applyNumberFormat="1" applyFont="1" applyFill="1" applyBorder="1" applyAlignment="1" applyProtection="1">
      <alignment horizontal="center" vertical="center"/>
    </xf>
    <xf numFmtId="0" fontId="9" fillId="3" borderId="1" xfId="0" quotePrefix="1" applyFont="1" applyFill="1" applyBorder="1" applyAlignment="1" applyProtection="1">
      <alignment horizontal="right"/>
    </xf>
    <xf numFmtId="0" fontId="8" fillId="3" borderId="1" xfId="0" applyFont="1" applyFill="1" applyBorder="1" applyAlignment="1" applyProtection="1">
      <alignment horizontal="left" vertical="top" wrapText="1"/>
    </xf>
    <xf numFmtId="0" fontId="0" fillId="3" borderId="1" xfId="0" applyFont="1" applyFill="1" applyBorder="1" applyAlignment="1" applyProtection="1">
      <alignment horizontal="left" vertical="top"/>
    </xf>
    <xf numFmtId="0" fontId="0" fillId="3" borderId="1" xfId="0" applyFont="1" applyFill="1" applyBorder="1" applyAlignment="1" applyProtection="1">
      <alignment horizontal="left" vertical="top" wrapText="1"/>
    </xf>
    <xf numFmtId="167" fontId="0" fillId="3" borderId="6" xfId="1" applyNumberFormat="1" applyFont="1" applyFill="1" applyBorder="1" applyAlignment="1" applyProtection="1">
      <alignment horizontal="center" vertical="top"/>
    </xf>
    <xf numFmtId="167" fontId="1" fillId="3" borderId="1" xfId="1" applyNumberFormat="1" applyFont="1" applyFill="1" applyBorder="1" applyAlignment="1" applyProtection="1">
      <alignment horizontal="center"/>
    </xf>
    <xf numFmtId="164" fontId="0" fillId="0" borderId="0" xfId="0" applyNumberFormat="1" applyFont="1" applyBorder="1" applyProtection="1"/>
    <xf numFmtId="0" fontId="12" fillId="3" borderId="1" xfId="0" applyFont="1" applyFill="1" applyBorder="1" applyAlignment="1" applyProtection="1">
      <alignment vertical="top" wrapText="1"/>
    </xf>
    <xf numFmtId="167" fontId="12" fillId="3" borderId="1" xfId="0" applyNumberFormat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left" vertical="top"/>
    </xf>
    <xf numFmtId="167" fontId="0" fillId="0" borderId="0" xfId="0" applyNumberFormat="1" applyFont="1" applyBorder="1" applyProtection="1"/>
    <xf numFmtId="167" fontId="1" fillId="3" borderId="5" xfId="1" applyNumberFormat="1" applyFont="1" applyFill="1" applyBorder="1" applyAlignment="1" applyProtection="1">
      <alignment horizontal="center"/>
    </xf>
    <xf numFmtId="44" fontId="0" fillId="3" borderId="4" xfId="1" applyFont="1" applyFill="1" applyBorder="1" applyAlignment="1" applyProtection="1">
      <alignment horizontal="center" vertical="top"/>
    </xf>
    <xf numFmtId="167" fontId="0" fillId="0" borderId="0" xfId="1" applyNumberFormat="1" applyFont="1" applyFill="1" applyBorder="1" applyAlignment="1" applyProtection="1">
      <alignment vertical="top"/>
    </xf>
    <xf numFmtId="9" fontId="0" fillId="3" borderId="1" xfId="2" applyFont="1" applyFill="1" applyBorder="1" applyProtection="1"/>
    <xf numFmtId="10" fontId="0" fillId="3" borderId="1" xfId="2" applyNumberFormat="1" applyFont="1" applyFill="1" applyBorder="1" applyProtection="1"/>
    <xf numFmtId="167" fontId="0" fillId="3" borderId="6" xfId="0" applyNumberFormat="1" applyFont="1" applyFill="1" applyBorder="1" applyAlignment="1" applyProtection="1">
      <alignment horizontal="center"/>
    </xf>
    <xf numFmtId="167" fontId="1" fillId="3" borderId="5" xfId="0" applyNumberFormat="1" applyFont="1" applyFill="1" applyBorder="1" applyAlignment="1" applyProtection="1">
      <alignment horizontal="center"/>
    </xf>
    <xf numFmtId="0" fontId="8" fillId="3" borderId="1" xfId="0" applyFont="1" applyFill="1" applyBorder="1" applyAlignment="1" applyProtection="1">
      <alignment vertical="center"/>
    </xf>
    <xf numFmtId="0" fontId="8" fillId="3" borderId="2" xfId="0" applyFont="1" applyFill="1" applyBorder="1" applyAlignment="1" applyProtection="1">
      <alignment vertical="center"/>
    </xf>
    <xf numFmtId="0" fontId="8" fillId="3" borderId="8" xfId="0" applyFont="1" applyFill="1" applyBorder="1" applyAlignment="1" applyProtection="1">
      <alignment vertical="center"/>
    </xf>
    <xf numFmtId="167" fontId="8" fillId="9" borderId="7" xfId="0" applyNumberFormat="1" applyFont="1" applyFill="1" applyBorder="1" applyAlignment="1" applyProtection="1">
      <alignment horizontal="center"/>
    </xf>
    <xf numFmtId="167" fontId="8" fillId="0" borderId="0" xfId="0" applyNumberFormat="1" applyFont="1" applyFill="1" applyBorder="1" applyProtection="1"/>
    <xf numFmtId="1" fontId="0" fillId="0" borderId="0" xfId="0" applyNumberFormat="1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0" fillId="0" borderId="0" xfId="0" applyFont="1" applyFill="1" applyAlignment="1" applyProtection="1">
      <alignment horizontal="left" indent="1"/>
    </xf>
    <xf numFmtId="0" fontId="0" fillId="0" borderId="0" xfId="0" applyFont="1" applyAlignment="1" applyProtection="1">
      <alignment horizontal="left"/>
    </xf>
    <xf numFmtId="1" fontId="11" fillId="0" borderId="0" xfId="0" applyNumberFormat="1" applyFont="1" applyFill="1" applyAlignment="1" applyProtection="1">
      <alignment horizontal="center"/>
    </xf>
    <xf numFmtId="1" fontId="0" fillId="8" borderId="1" xfId="4" applyNumberFormat="1" applyFont="1" applyFill="1" applyBorder="1" applyAlignment="1" applyProtection="1">
      <alignment horizontal="center"/>
      <protection locked="0"/>
    </xf>
    <xf numFmtId="1" fontId="0" fillId="4" borderId="1" xfId="4" applyNumberFormat="1" applyFont="1" applyFill="1" applyBorder="1" applyAlignment="1" applyProtection="1">
      <alignment horizontal="center"/>
      <protection locked="0"/>
    </xf>
    <xf numFmtId="167" fontId="0" fillId="12" borderId="1" xfId="1" applyNumberFormat="1" applyFont="1" applyFill="1" applyBorder="1" applyProtection="1">
      <protection locked="0"/>
    </xf>
    <xf numFmtId="167" fontId="0" fillId="12" borderId="1" xfId="1" applyNumberFormat="1" applyFont="1" applyFill="1" applyBorder="1" applyAlignment="1" applyProtection="1">
      <alignment vertical="center"/>
      <protection locked="0"/>
    </xf>
    <xf numFmtId="9" fontId="0" fillId="12" borderId="1" xfId="2" applyFont="1" applyFill="1" applyBorder="1" applyAlignment="1" applyProtection="1">
      <alignment horizontal="center"/>
      <protection locked="0"/>
    </xf>
    <xf numFmtId="1" fontId="0" fillId="6" borderId="6" xfId="0" applyNumberFormat="1" applyFont="1" applyFill="1" applyBorder="1" applyAlignment="1" applyProtection="1">
      <alignment horizontal="center"/>
    </xf>
    <xf numFmtId="0" fontId="0" fillId="3" borderId="1" xfId="0" applyFont="1" applyFill="1" applyBorder="1" applyAlignment="1" applyProtection="1">
      <alignment horizontal="left" vertical="top" wrapText="1" indent="1"/>
    </xf>
    <xf numFmtId="0" fontId="3" fillId="3" borderId="2" xfId="0" applyFont="1" applyFill="1" applyBorder="1" applyAlignment="1" applyProtection="1"/>
    <xf numFmtId="0" fontId="3" fillId="3" borderId="8" xfId="0" applyFont="1" applyFill="1" applyBorder="1" applyAlignment="1" applyProtection="1"/>
    <xf numFmtId="0" fontId="3" fillId="3" borderId="3" xfId="0" applyFont="1" applyFill="1" applyBorder="1" applyAlignment="1" applyProtection="1"/>
    <xf numFmtId="4" fontId="0" fillId="3" borderId="1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/>
    <xf numFmtId="4" fontId="12" fillId="3" borderId="1" xfId="0" applyNumberFormat="1" applyFont="1" applyFill="1" applyBorder="1" applyAlignment="1" applyProtection="1">
      <alignment horizontal="center"/>
    </xf>
    <xf numFmtId="4" fontId="0" fillId="3" borderId="1" xfId="0" applyNumberFormat="1" applyFont="1" applyFill="1" applyBorder="1" applyProtection="1"/>
    <xf numFmtId="4" fontId="12" fillId="3" borderId="1" xfId="0" applyNumberFormat="1" applyFont="1" applyFill="1" applyBorder="1" applyProtection="1"/>
    <xf numFmtId="4" fontId="0" fillId="3" borderId="1" xfId="0" applyNumberFormat="1" applyFont="1" applyFill="1" applyBorder="1" applyAlignment="1" applyProtection="1">
      <alignment vertical="center"/>
    </xf>
    <xf numFmtId="3" fontId="0" fillId="0" borderId="0" xfId="0" applyNumberFormat="1" applyFont="1" applyFill="1" applyBorder="1" applyAlignment="1" applyProtection="1"/>
    <xf numFmtId="3" fontId="3" fillId="0" borderId="0" xfId="0" applyNumberFormat="1" applyFont="1" applyFill="1" applyBorder="1" applyAlignment="1" applyProtection="1"/>
    <xf numFmtId="3" fontId="0" fillId="3" borderId="1" xfId="0" applyNumberFormat="1" applyFont="1" applyFill="1" applyBorder="1" applyAlignment="1" applyProtection="1">
      <alignment vertical="center"/>
    </xf>
    <xf numFmtId="3" fontId="0" fillId="3" borderId="1" xfId="0" applyNumberFormat="1" applyFont="1" applyFill="1" applyBorder="1" applyProtection="1"/>
    <xf numFmtId="3" fontId="3" fillId="3" borderId="8" xfId="0" applyNumberFormat="1" applyFont="1" applyFill="1" applyBorder="1" applyAlignment="1" applyProtection="1"/>
    <xf numFmtId="3" fontId="12" fillId="3" borderId="1" xfId="0" applyNumberFormat="1" applyFont="1" applyFill="1" applyBorder="1" applyProtection="1"/>
    <xf numFmtId="167" fontId="0" fillId="3" borderId="5" xfId="0" applyNumberFormat="1" applyFont="1" applyFill="1" applyBorder="1" applyAlignment="1" applyProtection="1"/>
    <xf numFmtId="167" fontId="0" fillId="12" borderId="1" xfId="1" applyNumberFormat="1" applyFont="1" applyFill="1" applyBorder="1" applyAlignment="1" applyProtection="1">
      <alignment horizontal="center"/>
      <protection locked="0"/>
    </xf>
    <xf numFmtId="3" fontId="0" fillId="5" borderId="1" xfId="4" applyNumberFormat="1" applyFont="1" applyFill="1" applyBorder="1" applyAlignment="1" applyProtection="1">
      <alignment horizontal="center" vertical="center"/>
    </xf>
    <xf numFmtId="167" fontId="0" fillId="3" borderId="1" xfId="1" applyNumberFormat="1" applyFont="1" applyFill="1" applyBorder="1" applyAlignment="1" applyProtection="1">
      <alignment horizontal="center" vertical="top"/>
      <protection hidden="1"/>
    </xf>
    <xf numFmtId="3" fontId="0" fillId="5" borderId="1" xfId="0" applyNumberFormat="1" applyFont="1" applyFill="1" applyBorder="1" applyAlignment="1" applyProtection="1">
      <alignment horizontal="center"/>
      <protection hidden="1"/>
    </xf>
    <xf numFmtId="1" fontId="11" fillId="4" borderId="1" xfId="4" applyNumberFormat="1" applyFont="1" applyFill="1" applyBorder="1" applyAlignment="1" applyProtection="1">
      <alignment horizontal="center"/>
      <protection locked="0"/>
    </xf>
    <xf numFmtId="167" fontId="11" fillId="12" borderId="1" xfId="1" applyNumberFormat="1" applyFont="1" applyFill="1" applyBorder="1" applyProtection="1">
      <protection locked="0"/>
    </xf>
    <xf numFmtId="167" fontId="11" fillId="12" borderId="1" xfId="1" applyNumberFormat="1" applyFont="1" applyFill="1" applyBorder="1" applyAlignment="1" applyProtection="1">
      <alignment horizontal="center"/>
      <protection locked="0"/>
    </xf>
    <xf numFmtId="169" fontId="0" fillId="7" borderId="1" xfId="0" applyNumberFormat="1" applyFont="1" applyFill="1" applyBorder="1" applyAlignment="1" applyProtection="1">
      <alignment horizontal="center"/>
    </xf>
    <xf numFmtId="167" fontId="11" fillId="5" borderId="1" xfId="1" applyNumberFormat="1" applyFont="1" applyFill="1" applyBorder="1" applyAlignment="1" applyProtection="1">
      <alignment vertical="top"/>
      <protection locked="0"/>
    </xf>
    <xf numFmtId="1" fontId="0" fillId="7" borderId="1" xfId="4" applyNumberFormat="1" applyFont="1" applyFill="1" applyBorder="1" applyAlignment="1" applyProtection="1">
      <alignment horizontal="center"/>
      <protection locked="0"/>
    </xf>
    <xf numFmtId="1" fontId="1" fillId="13" borderId="1" xfId="0" applyNumberFormat="1" applyFont="1" applyFill="1" applyBorder="1" applyAlignment="1" applyProtection="1">
      <alignment horizontal="center" vertical="center"/>
      <protection hidden="1"/>
    </xf>
    <xf numFmtId="3" fontId="0" fillId="7" borderId="1" xfId="0" applyNumberFormat="1" applyFont="1" applyFill="1" applyBorder="1" applyAlignment="1" applyProtection="1">
      <alignment horizontal="center"/>
      <protection hidden="1"/>
    </xf>
    <xf numFmtId="166" fontId="0" fillId="6" borderId="1" xfId="0" applyNumberFormat="1" applyFill="1" applyBorder="1" applyAlignment="1">
      <alignment horizontal="center"/>
    </xf>
    <xf numFmtId="0" fontId="11" fillId="3" borderId="1" xfId="0" applyFont="1" applyFill="1" applyBorder="1" applyAlignment="1" applyProtection="1">
      <alignment horizontal="left" indent="1"/>
    </xf>
    <xf numFmtId="0" fontId="11" fillId="3" borderId="1" xfId="0" applyFont="1" applyFill="1" applyBorder="1" applyAlignment="1" applyProtection="1">
      <alignment horizontal="right"/>
    </xf>
    <xf numFmtId="0" fontId="11" fillId="3" borderId="1" xfId="0" applyFont="1" applyFill="1" applyBorder="1" applyProtection="1"/>
    <xf numFmtId="3" fontId="11" fillId="5" borderId="1" xfId="0" applyNumberFormat="1" applyFont="1" applyFill="1" applyBorder="1" applyAlignment="1" applyProtection="1">
      <alignment horizontal="center"/>
    </xf>
    <xf numFmtId="167" fontId="11" fillId="3" borderId="1" xfId="1" applyNumberFormat="1" applyFont="1" applyFill="1" applyBorder="1" applyAlignment="1" applyProtection="1">
      <alignment horizontal="center" vertical="top"/>
    </xf>
    <xf numFmtId="167" fontId="11" fillId="3" borderId="1" xfId="1" applyNumberFormat="1" applyFont="1" applyFill="1" applyBorder="1" applyAlignment="1" applyProtection="1">
      <alignment vertical="top"/>
    </xf>
    <xf numFmtId="0" fontId="21" fillId="0" borderId="0" xfId="0" applyFont="1"/>
    <xf numFmtId="0" fontId="1" fillId="0" borderId="0" xfId="0" applyFont="1"/>
    <xf numFmtId="0" fontId="22" fillId="0" borderId="0" xfId="0" applyFont="1"/>
    <xf numFmtId="43" fontId="0" fillId="0" borderId="0" xfId="4" applyFont="1"/>
    <xf numFmtId="9" fontId="0" fillId="0" borderId="0" xfId="0" applyNumberFormat="1"/>
    <xf numFmtId="43" fontId="0" fillId="0" borderId="0" xfId="0" applyNumberFormat="1"/>
    <xf numFmtId="0" fontId="0" fillId="0" borderId="0" xfId="0" quotePrefix="1"/>
    <xf numFmtId="3" fontId="0" fillId="10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167" fontId="11" fillId="3" borderId="1" xfId="0" applyNumberFormat="1" applyFont="1" applyFill="1" applyBorder="1" applyProtection="1"/>
    <xf numFmtId="167" fontId="0" fillId="12" borderId="1" xfId="1" applyNumberFormat="1" applyFont="1" applyFill="1" applyBorder="1" applyAlignment="1" applyProtection="1">
      <alignment vertical="top"/>
      <protection locked="0"/>
    </xf>
    <xf numFmtId="0" fontId="0" fillId="7" borderId="0" xfId="0" applyFont="1" applyFill="1" applyProtection="1"/>
    <xf numFmtId="0" fontId="0" fillId="14" borderId="0" xfId="0" applyFont="1" applyFill="1" applyProtection="1"/>
    <xf numFmtId="167" fontId="23" fillId="12" borderId="1" xfId="1" applyNumberFormat="1" applyFont="1" applyFill="1" applyBorder="1" applyAlignment="1" applyProtection="1">
      <alignment vertical="top"/>
      <protection locked="0"/>
    </xf>
    <xf numFmtId="167" fontId="24" fillId="3" borderId="1" xfId="1" applyNumberFormat="1" applyFont="1" applyFill="1" applyBorder="1" applyAlignment="1" applyProtection="1">
      <alignment vertical="top"/>
      <protection hidden="1"/>
    </xf>
    <xf numFmtId="0" fontId="26" fillId="15" borderId="11" xfId="0" applyFont="1" applyFill="1" applyBorder="1" applyAlignment="1" applyProtection="1">
      <alignment horizontal="left"/>
    </xf>
    <xf numFmtId="0" fontId="26" fillId="15" borderId="0" xfId="0" applyFont="1" applyFill="1" applyAlignment="1" applyProtection="1">
      <alignment horizontal="left"/>
    </xf>
    <xf numFmtId="1" fontId="26" fillId="15" borderId="0" xfId="0" applyNumberFormat="1" applyFont="1" applyFill="1" applyAlignment="1" applyProtection="1">
      <alignment horizontal="left"/>
    </xf>
    <xf numFmtId="0" fontId="26" fillId="15" borderId="0" xfId="0" applyFont="1" applyFill="1" applyBorder="1" applyAlignment="1" applyProtection="1">
      <alignment horizontal="left"/>
    </xf>
    <xf numFmtId="0" fontId="27" fillId="15" borderId="11" xfId="0" applyFont="1" applyFill="1" applyBorder="1" applyAlignment="1" applyProtection="1">
      <alignment horizontal="left"/>
    </xf>
    <xf numFmtId="170" fontId="26" fillId="0" borderId="0" xfId="0" applyNumberFormat="1" applyFont="1" applyAlignment="1">
      <alignment horizontal="left"/>
    </xf>
    <xf numFmtId="0" fontId="26" fillId="0" borderId="0" xfId="0" applyFont="1"/>
    <xf numFmtId="39" fontId="0" fillId="0" borderId="9" xfId="0" applyNumberFormat="1" applyBorder="1"/>
    <xf numFmtId="39" fontId="0" fillId="0" borderId="0" xfId="0" applyNumberFormat="1"/>
    <xf numFmtId="0" fontId="3" fillId="3" borderId="2" xfId="0" applyFont="1" applyFill="1" applyBorder="1" applyAlignment="1" applyProtection="1">
      <alignment horizontal="left" indent="1"/>
    </xf>
    <xf numFmtId="0" fontId="3" fillId="3" borderId="8" xfId="0" applyFont="1" applyFill="1" applyBorder="1" applyAlignment="1" applyProtection="1">
      <alignment horizontal="left" indent="1"/>
    </xf>
    <xf numFmtId="0" fontId="3" fillId="3" borderId="3" xfId="0" applyFont="1" applyFill="1" applyBorder="1" applyAlignment="1" applyProtection="1">
      <alignment horizontal="left" indent="1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2" fillId="9" borderId="9" xfId="0" applyFont="1" applyFill="1" applyBorder="1" applyAlignment="1" applyProtection="1">
      <alignment horizontal="right" vertical="top"/>
    </xf>
    <xf numFmtId="0" fontId="13" fillId="9" borderId="2" xfId="0" applyFont="1" applyFill="1" applyBorder="1" applyAlignment="1" applyProtection="1">
      <alignment horizontal="left" vertical="top"/>
    </xf>
    <xf numFmtId="0" fontId="13" fillId="9" borderId="8" xfId="0" applyFont="1" applyFill="1" applyBorder="1" applyAlignment="1" applyProtection="1">
      <alignment horizontal="left" vertical="top"/>
    </xf>
  </cellXfs>
  <cellStyles count="5">
    <cellStyle name="Komma" xfId="4" builtinId="3"/>
    <cellStyle name="Procent" xfId="2" builtinId="5"/>
    <cellStyle name="Standaard" xfId="0" builtinId="0"/>
    <cellStyle name="Valuta" xfId="1" builtinId="4"/>
    <cellStyle name="Valuta 2" xfId="3" xr:uid="{9335E6E6-9A86-43D6-8D76-AB2A0C0B6435}"/>
  </cellStyles>
  <dxfs count="7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D0E4F4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KI-CN/Algemeen/Kostmgt/Stations/07%20-%20Projecten/Lopend/BTI%20&amp;%20S&amp;O%20raamovk/2021,%20BTO/Aanbesteding/NVI%204/PH-Z%20Bijlage%205%20-%20Format%20aanbiedingsbegroting%20P3%20Zuid-Holland%20(Noord%20en%20Zuid)%202.2%20ORIGINEEL%20NIET%20VERSTUR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paling inschrijfsom P3"/>
      <sheetName val="Bepaling inschrijfsom P4"/>
      <sheetName val="P3 Zuid-Holland (Noord en Zuid)"/>
      <sheetName val="P4 Zuid-West en Zuid-Oost"/>
      <sheetName val="Contractwaarden"/>
    </sheetNames>
    <sheetDataSet>
      <sheetData sheetId="0">
        <row r="3">
          <cell r="B3">
            <v>44630</v>
          </cell>
          <cell r="D3" t="str">
            <v>2.2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FD1AC-F209-47F7-B6EC-B821594421E3}">
  <dimension ref="A1:E10"/>
  <sheetViews>
    <sheetView workbookViewId="0">
      <selection activeCell="B9" sqref="B9"/>
    </sheetView>
  </sheetViews>
  <sheetFormatPr defaultRowHeight="14.4" x14ac:dyDescent="0.3"/>
  <cols>
    <col min="1" max="1" width="43.44140625" customWidth="1"/>
    <col min="2" max="2" width="16.77734375" bestFit="1" customWidth="1"/>
    <col min="3" max="3" width="7.5546875" customWidth="1"/>
    <col min="4" max="4" width="13.77734375" customWidth="1"/>
    <col min="5" max="5" width="2" bestFit="1" customWidth="1"/>
  </cols>
  <sheetData>
    <row r="1" spans="1:5" x14ac:dyDescent="0.3">
      <c r="A1" s="162" t="s">
        <v>199</v>
      </c>
      <c r="D1" s="163" t="s">
        <v>185</v>
      </c>
    </row>
    <row r="2" spans="1:5" x14ac:dyDescent="0.3">
      <c r="A2" s="164" t="s">
        <v>186</v>
      </c>
    </row>
    <row r="3" spans="1:5" x14ac:dyDescent="0.3">
      <c r="B3" s="183">
        <f>'[1]Bepaling inschrijfsom P3'!B3</f>
        <v>44630</v>
      </c>
      <c r="C3" t="s">
        <v>187</v>
      </c>
      <c r="D3" s="184" t="str">
        <f>'[1]Bepaling inschrijfsom P3'!D3</f>
        <v>2.2</v>
      </c>
    </row>
    <row r="4" spans="1:5" x14ac:dyDescent="0.3">
      <c r="A4" s="164"/>
    </row>
    <row r="5" spans="1:5" x14ac:dyDescent="0.3">
      <c r="A5" s="162" t="s">
        <v>200</v>
      </c>
    </row>
    <row r="6" spans="1:5" x14ac:dyDescent="0.3">
      <c r="A6" s="162"/>
    </row>
    <row r="7" spans="1:5" x14ac:dyDescent="0.3">
      <c r="A7" s="164"/>
      <c r="B7" t="s">
        <v>188</v>
      </c>
      <c r="C7" t="s">
        <v>189</v>
      </c>
    </row>
    <row r="8" spans="1:5" x14ac:dyDescent="0.3">
      <c r="A8" t="s">
        <v>201</v>
      </c>
      <c r="B8" s="165">
        <f>'P4 Zuid-West en Zuid-Oost'!J105</f>
        <v>38773</v>
      </c>
      <c r="C8" s="166">
        <v>0.9</v>
      </c>
      <c r="D8" s="186">
        <f>B8*C8</f>
        <v>34895.700000000004</v>
      </c>
    </row>
    <row r="9" spans="1:5" x14ac:dyDescent="0.3">
      <c r="A9" t="s">
        <v>202</v>
      </c>
      <c r="B9" s="165">
        <f>'P3 Zuid-Holland (Noord en Zuid)'!J105</f>
        <v>38773</v>
      </c>
      <c r="C9" s="166">
        <v>0.1</v>
      </c>
      <c r="D9" s="185">
        <f>B9*C9</f>
        <v>3877.3</v>
      </c>
      <c r="E9" t="s">
        <v>190</v>
      </c>
    </row>
    <row r="10" spans="1:5" x14ac:dyDescent="0.3">
      <c r="A10" t="s">
        <v>191</v>
      </c>
      <c r="B10" s="168" t="s">
        <v>192</v>
      </c>
      <c r="D10" s="167">
        <f>SUM(D8:D9)</f>
        <v>38773.000000000007</v>
      </c>
    </row>
  </sheetData>
  <sheetProtection sheet="1" objects="1" scenarios="1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A6AD6-8E87-4BAF-979E-8FC00CF28ABC}">
  <dimension ref="A1:CH119"/>
  <sheetViews>
    <sheetView zoomScale="55" zoomScaleNormal="55" workbookViewId="0">
      <pane ySplit="2" topLeftCell="A60" activePane="bottomLeft" state="frozenSplit"/>
      <selection pane="bottomLeft" activeCell="B23" sqref="B23"/>
    </sheetView>
  </sheetViews>
  <sheetFormatPr defaultRowHeight="14.4" x14ac:dyDescent="0.3"/>
  <cols>
    <col min="1" max="1" width="7.77734375" style="17" bestFit="1" customWidth="1"/>
    <col min="2" max="2" width="119.88671875" style="17" customWidth="1"/>
    <col min="3" max="3" width="26.77734375" style="17" hidden="1" customWidth="1"/>
    <col min="4" max="4" width="13.21875" style="115" customWidth="1"/>
    <col min="5" max="5" width="61.109375" style="17" bestFit="1" customWidth="1"/>
    <col min="6" max="6" width="12.44140625" style="17" bestFit="1" customWidth="1"/>
    <col min="7" max="7" width="11.109375" style="17" customWidth="1"/>
    <col min="8" max="8" width="16.33203125" style="17" customWidth="1"/>
    <col min="9" max="9" width="11.5546875" style="17" customWidth="1"/>
    <col min="10" max="10" width="18.77734375" style="116" customWidth="1"/>
    <col min="11" max="11" width="14.44140625" style="17" customWidth="1"/>
    <col min="12" max="86" width="8.88671875" style="18"/>
    <col min="87" max="16384" width="8.88671875" style="17"/>
  </cols>
  <sheetData>
    <row r="1" spans="1:86" s="1" customFormat="1" ht="34.200000000000003" customHeight="1" x14ac:dyDescent="0.3">
      <c r="A1" s="193" t="s">
        <v>183</v>
      </c>
      <c r="B1" s="194"/>
      <c r="C1" s="194"/>
      <c r="D1" s="194"/>
      <c r="E1" s="194"/>
      <c r="F1" s="194"/>
      <c r="G1" s="194"/>
      <c r="H1" s="192" t="str">
        <f>'P3 Zuid-Holland (Noord en Zuid)'!H1</f>
        <v>versie 2.2, 10 maart 2022</v>
      </c>
      <c r="I1" s="192"/>
      <c r="J1" s="192"/>
      <c r="K1" s="19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</row>
    <row r="2" spans="1:86" s="8" customFormat="1" ht="28.8" x14ac:dyDescent="0.3">
      <c r="A2" s="3" t="s">
        <v>103</v>
      </c>
      <c r="B2" s="4" t="s">
        <v>197</v>
      </c>
      <c r="C2" s="4" t="s">
        <v>116</v>
      </c>
      <c r="D2" s="5" t="s">
        <v>104</v>
      </c>
      <c r="E2" s="4" t="s">
        <v>8</v>
      </c>
      <c r="F2" s="6" t="s">
        <v>153</v>
      </c>
      <c r="G2" s="4" t="s">
        <v>0</v>
      </c>
      <c r="H2" s="6" t="s">
        <v>105</v>
      </c>
      <c r="I2" s="6" t="s">
        <v>64</v>
      </c>
      <c r="J2" s="7" t="s">
        <v>4</v>
      </c>
      <c r="K2" s="6" t="s">
        <v>118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</row>
    <row r="3" spans="1:86" s="11" customFormat="1" ht="4.9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</row>
    <row r="4" spans="1:86" ht="17.399999999999999" x14ac:dyDescent="0.35">
      <c r="A4" s="12">
        <v>1</v>
      </c>
      <c r="B4" s="12" t="s">
        <v>18</v>
      </c>
      <c r="C4" s="13"/>
      <c r="D4" s="14"/>
      <c r="E4" s="15"/>
      <c r="F4" s="13"/>
      <c r="G4" s="13" t="s">
        <v>13</v>
      </c>
      <c r="H4" s="16"/>
      <c r="I4" s="16"/>
      <c r="J4" s="16"/>
      <c r="K4" s="13"/>
    </row>
    <row r="5" spans="1:86" x14ac:dyDescent="0.3">
      <c r="A5" s="19" t="s">
        <v>1</v>
      </c>
      <c r="B5" s="13" t="s">
        <v>157</v>
      </c>
      <c r="C5" s="13"/>
      <c r="D5" s="120"/>
      <c r="E5" s="13" t="s">
        <v>40</v>
      </c>
      <c r="F5" s="122">
        <v>0</v>
      </c>
      <c r="G5" s="13" t="s">
        <v>37</v>
      </c>
      <c r="H5" s="20">
        <v>2390</v>
      </c>
      <c r="I5" s="21">
        <f>IF(AND(D5&lt;&gt;0,H5&lt;&gt;0),H5/D5,0)</f>
        <v>0</v>
      </c>
      <c r="J5" s="22">
        <f>IF(AND(I5&lt;&gt;0,F5&lt;&gt;0,H5&lt;&gt;0),IF((F5*I5)&gt;K5,"ongeldig",F5*I5),0)</f>
        <v>0</v>
      </c>
      <c r="K5" s="23">
        <v>2995400.8388308478</v>
      </c>
    </row>
    <row r="6" spans="1:86" x14ac:dyDescent="0.3">
      <c r="A6" s="19" t="s">
        <v>72</v>
      </c>
      <c r="B6" s="13" t="s">
        <v>157</v>
      </c>
      <c r="C6" s="13"/>
      <c r="D6" s="121"/>
      <c r="E6" s="13" t="s">
        <v>41</v>
      </c>
      <c r="F6" s="122">
        <v>0</v>
      </c>
      <c r="G6" s="13" t="s">
        <v>37</v>
      </c>
      <c r="H6" s="24">
        <v>2390</v>
      </c>
      <c r="I6" s="25">
        <f>IF(AND(D6&lt;&gt;0,H6&lt;&gt;0),H6/D6,0)</f>
        <v>0</v>
      </c>
      <c r="J6" s="22">
        <f>IF(AND(I6&lt;&gt;0,F6&lt;&gt;0,H6&lt;&gt;0),IF((F6*I6)&gt;K6,"ongeldig",F6*I6),0)</f>
        <v>0</v>
      </c>
      <c r="K6" s="23">
        <v>1216091.4699855729</v>
      </c>
    </row>
    <row r="7" spans="1:86" x14ac:dyDescent="0.3">
      <c r="A7" s="19" t="s">
        <v>73</v>
      </c>
      <c r="B7" s="13" t="s">
        <v>33</v>
      </c>
      <c r="C7" s="13"/>
      <c r="D7" s="14"/>
      <c r="E7" s="13"/>
      <c r="F7" s="122">
        <v>0</v>
      </c>
      <c r="G7" s="13" t="s">
        <v>13</v>
      </c>
      <c r="H7" s="24">
        <v>4780</v>
      </c>
      <c r="I7" s="16"/>
      <c r="J7" s="22">
        <f>IF(F7*H7&gt;K7,"ongeldig",F7*H7)</f>
        <v>0</v>
      </c>
      <c r="K7" s="23">
        <v>299612.04500330909</v>
      </c>
    </row>
    <row r="8" spans="1:86" s="11" customFormat="1" ht="4.95" customHeight="1" x14ac:dyDescent="0.3">
      <c r="A8" s="10"/>
      <c r="C8" s="10"/>
      <c r="D8" s="10"/>
      <c r="E8" s="10"/>
      <c r="F8" s="10"/>
      <c r="G8" s="10"/>
      <c r="H8" s="136"/>
      <c r="I8" s="10"/>
      <c r="J8" s="26"/>
      <c r="K8" s="26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</row>
    <row r="9" spans="1:86" ht="17.399999999999999" x14ac:dyDescent="0.35">
      <c r="A9" s="12">
        <v>2</v>
      </c>
      <c r="B9" s="27" t="s">
        <v>67</v>
      </c>
      <c r="C9" s="13"/>
      <c r="D9" s="14"/>
      <c r="E9" s="13"/>
      <c r="F9" s="28"/>
      <c r="G9" s="13" t="s">
        <v>13</v>
      </c>
      <c r="H9" s="39"/>
      <c r="I9" s="16"/>
      <c r="J9" s="29"/>
      <c r="K9" s="30"/>
    </row>
    <row r="10" spans="1:86" x14ac:dyDescent="0.3">
      <c r="A10" s="31" t="s">
        <v>74</v>
      </c>
      <c r="B10" s="32" t="s">
        <v>158</v>
      </c>
      <c r="C10" s="33"/>
      <c r="D10" s="120"/>
      <c r="E10" s="13" t="s">
        <v>40</v>
      </c>
      <c r="F10" s="122">
        <v>0</v>
      </c>
      <c r="G10" s="13" t="s">
        <v>37</v>
      </c>
      <c r="H10" s="20">
        <v>27</v>
      </c>
      <c r="I10" s="21">
        <f>IF(AND(D10&lt;&gt;0,H10&lt;&gt;0),H10/D10,0)</f>
        <v>0</v>
      </c>
      <c r="J10" s="22">
        <f>IF(AND(I10&lt;&gt;0,F10&lt;&gt;0,H10&lt;&gt;0),IF((F10*I10)&gt;K10,"ongeldig",F10*I10),0)</f>
        <v>0</v>
      </c>
      <c r="K10" s="23">
        <v>38035.535637149027</v>
      </c>
    </row>
    <row r="11" spans="1:86" x14ac:dyDescent="0.3">
      <c r="A11" s="31" t="s">
        <v>5</v>
      </c>
      <c r="B11" s="32" t="s">
        <v>158</v>
      </c>
      <c r="C11" s="33"/>
      <c r="D11" s="121"/>
      <c r="E11" s="13" t="s">
        <v>41</v>
      </c>
      <c r="F11" s="122">
        <v>0</v>
      </c>
      <c r="G11" s="13" t="s">
        <v>37</v>
      </c>
      <c r="H11" s="24">
        <v>27</v>
      </c>
      <c r="I11" s="25">
        <f>IF(AND(D11&lt;&gt;0,H11&lt;&gt;0),H11/D11,0)</f>
        <v>0</v>
      </c>
      <c r="J11" s="22">
        <f>IF(AND(I11&lt;&gt;0,F11&lt;&gt;0,H11&lt;&gt;0),IF((F11*I11)&gt;K11,"ongeldig",F11*I11),0)</f>
        <v>0</v>
      </c>
      <c r="K11" s="23">
        <v>16604.428044280445</v>
      </c>
    </row>
    <row r="12" spans="1:86" ht="16.2" x14ac:dyDescent="0.3">
      <c r="A12" s="31" t="s">
        <v>178</v>
      </c>
      <c r="B12" s="32" t="s">
        <v>179</v>
      </c>
      <c r="C12" s="33"/>
      <c r="D12" s="14"/>
      <c r="E12" s="13"/>
      <c r="F12" s="122">
        <v>0</v>
      </c>
      <c r="G12" s="13" t="s">
        <v>13</v>
      </c>
      <c r="H12" s="159">
        <v>13.5</v>
      </c>
      <c r="I12" s="16"/>
      <c r="J12" s="22">
        <f>IF(F12*H12&gt;K12,"ongeldig",F12*H12)</f>
        <v>0</v>
      </c>
      <c r="K12" s="23">
        <v>3790.8</v>
      </c>
    </row>
    <row r="13" spans="1:86" ht="16.2" x14ac:dyDescent="0.3">
      <c r="A13" s="157" t="s">
        <v>177</v>
      </c>
      <c r="B13" s="156" t="s">
        <v>180</v>
      </c>
      <c r="C13" s="33"/>
      <c r="D13" s="14"/>
      <c r="E13" s="13"/>
      <c r="F13" s="148">
        <v>0</v>
      </c>
      <c r="G13" s="158" t="s">
        <v>13</v>
      </c>
      <c r="H13" s="159">
        <v>40.5</v>
      </c>
      <c r="I13" s="16"/>
      <c r="J13" s="160">
        <f>IF(F13*H13&gt;K13,"ongeldig",F13*H13)</f>
        <v>0</v>
      </c>
      <c r="K13" s="161">
        <v>16637.400000000001</v>
      </c>
    </row>
    <row r="14" spans="1:86" s="11" customFormat="1" ht="4.95" customHeight="1" x14ac:dyDescent="0.3">
      <c r="A14" s="10"/>
      <c r="B14" s="10"/>
      <c r="C14" s="10"/>
      <c r="D14" s="10"/>
      <c r="E14" s="10"/>
      <c r="F14" s="10"/>
      <c r="G14" s="10"/>
      <c r="H14" s="136"/>
      <c r="I14" s="10"/>
      <c r="J14" s="26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</row>
    <row r="15" spans="1:86" ht="17.399999999999999" x14ac:dyDescent="0.35">
      <c r="A15" s="34">
        <v>3</v>
      </c>
      <c r="B15" s="12" t="s">
        <v>42</v>
      </c>
      <c r="C15" s="13"/>
      <c r="D15" s="14"/>
      <c r="E15" s="13"/>
      <c r="F15" s="28"/>
      <c r="G15" s="13"/>
      <c r="H15" s="39"/>
      <c r="I15" s="16"/>
      <c r="J15" s="29"/>
      <c r="K15" s="35"/>
    </row>
    <row r="16" spans="1:86" ht="16.2" x14ac:dyDescent="0.3">
      <c r="A16" s="36" t="s">
        <v>6</v>
      </c>
      <c r="B16" s="4" t="s">
        <v>43</v>
      </c>
      <c r="C16" s="13"/>
      <c r="D16" s="37"/>
      <c r="E16" s="13"/>
      <c r="F16" s="28"/>
      <c r="G16" s="13" t="s">
        <v>68</v>
      </c>
      <c r="H16" s="39"/>
      <c r="I16" s="16"/>
      <c r="J16" s="29"/>
      <c r="K16" s="30"/>
    </row>
    <row r="17" spans="1:86" x14ac:dyDescent="0.3">
      <c r="A17" s="19" t="s">
        <v>20</v>
      </c>
      <c r="B17" s="32" t="s">
        <v>159</v>
      </c>
      <c r="C17" s="13"/>
      <c r="D17" s="120"/>
      <c r="E17" s="13" t="s">
        <v>40</v>
      </c>
      <c r="F17" s="122">
        <v>0</v>
      </c>
      <c r="G17" s="13" t="s">
        <v>37</v>
      </c>
      <c r="H17" s="20">
        <v>178</v>
      </c>
      <c r="I17" s="21">
        <f>IF(AND(D17&lt;&gt;0,H17&lt;&gt;0),H17/D17,0)</f>
        <v>0</v>
      </c>
      <c r="J17" s="22">
        <f>IF(AND(I17&lt;&gt;0,F17&lt;&gt;0,H17&lt;&gt;0),IF((F17*I17)&gt;K17,"ongeldig",F17*I17),0)</f>
        <v>0</v>
      </c>
      <c r="K17" s="172">
        <v>49663.168186894123</v>
      </c>
    </row>
    <row r="18" spans="1:86" x14ac:dyDescent="0.3">
      <c r="A18" s="19" t="s">
        <v>23</v>
      </c>
      <c r="B18" s="32" t="s">
        <v>159</v>
      </c>
      <c r="C18" s="13"/>
      <c r="D18" s="121"/>
      <c r="E18" s="13" t="s">
        <v>41</v>
      </c>
      <c r="F18" s="122">
        <v>0</v>
      </c>
      <c r="G18" s="13" t="s">
        <v>37</v>
      </c>
      <c r="H18" s="24">
        <v>178</v>
      </c>
      <c r="I18" s="25">
        <f>IF(AND(D18&lt;&gt;0,H18&lt;&gt;0),H18/D18,0)</f>
        <v>0</v>
      </c>
      <c r="J18" s="22">
        <f>IF(AND(I18&lt;&gt;0,F18&lt;&gt;0,H18&lt;&gt;0),IF((F18*I18)&gt;K18,"ongeldig",F18*I18),0)</f>
        <v>0</v>
      </c>
      <c r="K18" s="30">
        <v>21051.996434518387</v>
      </c>
    </row>
    <row r="19" spans="1:86" ht="16.2" x14ac:dyDescent="0.3">
      <c r="A19" s="19" t="s">
        <v>75</v>
      </c>
      <c r="B19" s="32" t="s">
        <v>46</v>
      </c>
      <c r="C19" s="13"/>
      <c r="D19" s="37"/>
      <c r="E19" s="13"/>
      <c r="F19" s="122">
        <v>0</v>
      </c>
      <c r="G19" s="13" t="s">
        <v>68</v>
      </c>
      <c r="H19" s="24">
        <v>356</v>
      </c>
      <c r="I19" s="16"/>
      <c r="J19" s="22">
        <f>IF(F19*H19&gt;K19,"ongeldig",F19*H19)</f>
        <v>0</v>
      </c>
      <c r="K19" s="23">
        <v>20642.93418712202</v>
      </c>
    </row>
    <row r="20" spans="1:86" ht="16.2" x14ac:dyDescent="0.3">
      <c r="A20" s="36" t="s">
        <v>24</v>
      </c>
      <c r="B20" s="4" t="s">
        <v>44</v>
      </c>
      <c r="C20" s="13"/>
      <c r="D20" s="37"/>
      <c r="E20" s="13"/>
      <c r="F20" s="38"/>
      <c r="G20" s="13" t="s">
        <v>68</v>
      </c>
      <c r="H20" s="39"/>
      <c r="I20" s="16"/>
      <c r="J20" s="29"/>
      <c r="K20" s="30"/>
    </row>
    <row r="21" spans="1:86" x14ac:dyDescent="0.3">
      <c r="A21" s="19" t="s">
        <v>25</v>
      </c>
      <c r="B21" s="32" t="s">
        <v>160</v>
      </c>
      <c r="C21" s="13"/>
      <c r="D21" s="120"/>
      <c r="E21" s="13" t="s">
        <v>40</v>
      </c>
      <c r="F21" s="122">
        <v>0</v>
      </c>
      <c r="G21" s="13" t="s">
        <v>37</v>
      </c>
      <c r="H21" s="20">
        <v>25</v>
      </c>
      <c r="I21" s="21">
        <f>IF(AND(D21&lt;&gt;0,H21&lt;&gt;0),H21/D21,0)</f>
        <v>0</v>
      </c>
      <c r="J21" s="22">
        <f>IF(AND(I21&lt;&gt;0,F21&lt;&gt;0,H21&lt;&gt;0),IF((F21*I21)&gt;K21,"ongeldig",F21*I21),0)</f>
        <v>0</v>
      </c>
      <c r="K21" s="23">
        <v>6675.8195885828145</v>
      </c>
    </row>
    <row r="22" spans="1:86" x14ac:dyDescent="0.3">
      <c r="A22" s="19" t="s">
        <v>26</v>
      </c>
      <c r="B22" s="32" t="s">
        <v>160</v>
      </c>
      <c r="C22" s="13"/>
      <c r="D22" s="121"/>
      <c r="E22" s="13" t="s">
        <v>41</v>
      </c>
      <c r="F22" s="122">
        <v>0</v>
      </c>
      <c r="G22" s="13" t="s">
        <v>37</v>
      </c>
      <c r="H22" s="24">
        <v>25</v>
      </c>
      <c r="I22" s="25">
        <f>IF(AND(D22&lt;&gt;0,H22&lt;&gt;0),H22/D22,0)</f>
        <v>0</v>
      </c>
      <c r="J22" s="22">
        <f>IF(AND(I22&lt;&gt;0,F22&lt;&gt;0,H22&lt;&gt;0),IF((F22*I22)&gt;K22,"ongeldig",F22*I22),0)</f>
        <v>0</v>
      </c>
      <c r="K22" s="23">
        <v>2702.3650789627118</v>
      </c>
    </row>
    <row r="23" spans="1:86" ht="16.2" x14ac:dyDescent="0.3">
      <c r="A23" s="19" t="s">
        <v>76</v>
      </c>
      <c r="B23" s="32" t="s">
        <v>46</v>
      </c>
      <c r="C23" s="13"/>
      <c r="D23" s="14"/>
      <c r="E23" s="13"/>
      <c r="F23" s="122">
        <v>0</v>
      </c>
      <c r="G23" s="13" t="s">
        <v>68</v>
      </c>
      <c r="H23" s="24">
        <v>50</v>
      </c>
      <c r="I23" s="16"/>
      <c r="J23" s="22">
        <f>IF(F23*H23&gt;K23,"ongeldig",F23*H23)</f>
        <v>0</v>
      </c>
      <c r="K23" s="23">
        <v>2887.5524475524471</v>
      </c>
    </row>
    <row r="24" spans="1:86" s="11" customFormat="1" ht="4.95" customHeight="1" x14ac:dyDescent="0.3">
      <c r="A24" s="10"/>
      <c r="B24" s="10"/>
      <c r="C24" s="10"/>
      <c r="D24" s="10"/>
      <c r="E24" s="10"/>
      <c r="F24" s="10"/>
      <c r="G24" s="10"/>
      <c r="H24" s="136"/>
      <c r="I24" s="10"/>
      <c r="J24" s="10"/>
      <c r="K24" s="26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</row>
    <row r="25" spans="1:86" ht="17.399999999999999" x14ac:dyDescent="0.35">
      <c r="A25" s="34">
        <v>4</v>
      </c>
      <c r="B25" s="12" t="s">
        <v>19</v>
      </c>
      <c r="C25" s="13"/>
      <c r="D25" s="37"/>
      <c r="E25" s="13"/>
      <c r="F25" s="38"/>
      <c r="G25" s="13"/>
      <c r="H25" s="39"/>
      <c r="I25" s="16"/>
      <c r="J25" s="40"/>
      <c r="K25" s="30"/>
    </row>
    <row r="26" spans="1:86" ht="16.2" x14ac:dyDescent="0.3">
      <c r="A26" s="36" t="s">
        <v>29</v>
      </c>
      <c r="B26" s="41" t="s">
        <v>65</v>
      </c>
      <c r="C26" s="13"/>
      <c r="D26" s="37"/>
      <c r="E26" s="13"/>
      <c r="F26" s="38"/>
      <c r="G26" s="13" t="s">
        <v>68</v>
      </c>
      <c r="H26" s="39"/>
      <c r="I26" s="16"/>
      <c r="J26" s="40"/>
      <c r="K26" s="30"/>
    </row>
    <row r="27" spans="1:86" x14ac:dyDescent="0.3">
      <c r="A27" s="19" t="s">
        <v>49</v>
      </c>
      <c r="B27" s="42" t="s">
        <v>161</v>
      </c>
      <c r="C27" s="13"/>
      <c r="D27" s="120"/>
      <c r="E27" s="13" t="s">
        <v>40</v>
      </c>
      <c r="F27" s="122">
        <v>0</v>
      </c>
      <c r="G27" s="13" t="s">
        <v>37</v>
      </c>
      <c r="H27" s="20">
        <v>47</v>
      </c>
      <c r="I27" s="21">
        <f>IF(AND(D27&lt;&gt;0,H27&lt;&gt;0),H27/D27,0)</f>
        <v>0</v>
      </c>
      <c r="J27" s="22">
        <f>IF(AND(I27&lt;&gt;0,F27&lt;&gt;0,H27&lt;&gt;0),IF((F27*I27)&gt;K27,"ongeldig",F27*I27),0)</f>
        <v>0</v>
      </c>
      <c r="K27" s="30">
        <v>27155.022440585428</v>
      </c>
    </row>
    <row r="28" spans="1:86" x14ac:dyDescent="0.3">
      <c r="A28" s="19" t="s">
        <v>27</v>
      </c>
      <c r="B28" s="42" t="s">
        <v>161</v>
      </c>
      <c r="C28" s="13"/>
      <c r="D28" s="121"/>
      <c r="E28" s="13" t="s">
        <v>47</v>
      </c>
      <c r="F28" s="122">
        <v>0</v>
      </c>
      <c r="G28" s="13" t="s">
        <v>37</v>
      </c>
      <c r="H28" s="24">
        <v>47</v>
      </c>
      <c r="I28" s="25">
        <f>IF(AND(D28&lt;&gt;0,H28&lt;&gt;0),H28/D28,0)</f>
        <v>0</v>
      </c>
      <c r="J28" s="22">
        <f>IF(AND(I28&lt;&gt;0,F28&lt;&gt;0,H28&lt;&gt;0),IF((F28*I28)&gt;K28,"ongeldig",F28*I28),0)</f>
        <v>0</v>
      </c>
      <c r="K28" s="30">
        <v>11393.172706951518</v>
      </c>
    </row>
    <row r="29" spans="1:86" ht="16.2" x14ac:dyDescent="0.3">
      <c r="A29" s="19" t="s">
        <v>28</v>
      </c>
      <c r="B29" s="42" t="s">
        <v>46</v>
      </c>
      <c r="C29" s="13"/>
      <c r="D29" s="37"/>
      <c r="E29" s="13"/>
      <c r="F29" s="122">
        <v>0</v>
      </c>
      <c r="G29" s="13" t="s">
        <v>68</v>
      </c>
      <c r="H29" s="24">
        <v>94</v>
      </c>
      <c r="I29" s="16"/>
      <c r="J29" s="22">
        <f>IF(F29*H29&gt;K29,"ongeldig",F29*H29)</f>
        <v>0</v>
      </c>
      <c r="K29" s="23">
        <v>20902.175527258256</v>
      </c>
    </row>
    <row r="30" spans="1:86" ht="16.2" x14ac:dyDescent="0.3">
      <c r="A30" s="36" t="s">
        <v>7</v>
      </c>
      <c r="B30" s="41" t="s">
        <v>45</v>
      </c>
      <c r="C30" s="13"/>
      <c r="D30" s="37"/>
      <c r="E30" s="13"/>
      <c r="F30" s="38"/>
      <c r="G30" s="13" t="s">
        <v>68</v>
      </c>
      <c r="H30" s="39"/>
      <c r="I30" s="16"/>
      <c r="J30" s="29"/>
      <c r="K30" s="30"/>
    </row>
    <row r="31" spans="1:86" x14ac:dyDescent="0.3">
      <c r="A31" s="19" t="s">
        <v>30</v>
      </c>
      <c r="B31" s="42" t="s">
        <v>162</v>
      </c>
      <c r="C31" s="13"/>
      <c r="D31" s="120"/>
      <c r="E31" s="13" t="s">
        <v>40</v>
      </c>
      <c r="F31" s="122">
        <v>0</v>
      </c>
      <c r="G31" s="13" t="s">
        <v>37</v>
      </c>
      <c r="H31" s="20">
        <v>47</v>
      </c>
      <c r="I31" s="21">
        <f>IF(AND(D31&lt;&gt;0,H31&lt;&gt;0),H31/D31,0)</f>
        <v>0</v>
      </c>
      <c r="J31" s="22">
        <f>IF(AND(I31&lt;&gt;0,F31&lt;&gt;0,H31&lt;&gt;0),IF((F31*I31)&gt;K31,"ongeldig",F31*I31),0)</f>
        <v>0</v>
      </c>
      <c r="K31" s="30">
        <v>14521.55024560054</v>
      </c>
    </row>
    <row r="32" spans="1:86" x14ac:dyDescent="0.3">
      <c r="A32" s="19" t="s">
        <v>31</v>
      </c>
      <c r="B32" s="42" t="s">
        <v>162</v>
      </c>
      <c r="C32" s="13"/>
      <c r="D32" s="147"/>
      <c r="E32" s="13" t="s">
        <v>41</v>
      </c>
      <c r="F32" s="122">
        <v>0</v>
      </c>
      <c r="G32" s="13" t="s">
        <v>37</v>
      </c>
      <c r="H32" s="24">
        <v>47</v>
      </c>
      <c r="I32" s="25">
        <f>IF(AND(D32&lt;&gt;0,H32&lt;&gt;0),H32/D32,0)</f>
        <v>0</v>
      </c>
      <c r="J32" s="22">
        <f>IF(AND(I32&lt;&gt;0,F32&lt;&gt;0,H32&lt;&gt;0),IF((F32*I32)&gt;K32,"ongeldig",F32*I32),0)</f>
        <v>0</v>
      </c>
      <c r="K32" s="30">
        <v>2782.5298986326975</v>
      </c>
    </row>
    <row r="33" spans="1:86" ht="16.2" x14ac:dyDescent="0.3">
      <c r="A33" s="19" t="s">
        <v>32</v>
      </c>
      <c r="B33" s="42" t="s">
        <v>147</v>
      </c>
      <c r="C33" s="13"/>
      <c r="D33" s="37"/>
      <c r="E33" s="13"/>
      <c r="F33" s="122">
        <v>0</v>
      </c>
      <c r="G33" s="13" t="s">
        <v>68</v>
      </c>
      <c r="H33" s="24">
        <v>94</v>
      </c>
      <c r="I33" s="16"/>
      <c r="J33" s="22">
        <f>IF(F33*H33&gt;K33,"ongeldig",F33*H33)</f>
        <v>0</v>
      </c>
      <c r="K33" s="23">
        <v>20902.175527258256</v>
      </c>
    </row>
    <row r="34" spans="1:86" s="11" customFormat="1" ht="4.95" customHeight="1" x14ac:dyDescent="0.3">
      <c r="A34" s="10"/>
      <c r="B34" s="10"/>
      <c r="C34" s="10"/>
      <c r="D34" s="10"/>
      <c r="E34" s="10"/>
      <c r="F34" s="10"/>
      <c r="G34" s="10"/>
      <c r="H34" s="136"/>
      <c r="I34" s="10"/>
      <c r="J34" s="10"/>
      <c r="K34" s="26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</row>
    <row r="35" spans="1:86" ht="17.399999999999999" x14ac:dyDescent="0.35">
      <c r="A35" s="12">
        <v>5</v>
      </c>
      <c r="B35" s="12" t="s">
        <v>59</v>
      </c>
      <c r="C35" s="13"/>
      <c r="D35" s="14"/>
      <c r="E35" s="13"/>
      <c r="F35" s="28"/>
      <c r="G35" s="13"/>
      <c r="H35" s="39"/>
      <c r="I35" s="16"/>
      <c r="J35" s="43"/>
      <c r="K35" s="30"/>
    </row>
    <row r="36" spans="1:86" ht="16.2" x14ac:dyDescent="0.3">
      <c r="A36" s="31" t="s">
        <v>10</v>
      </c>
      <c r="B36" s="41" t="s">
        <v>117</v>
      </c>
      <c r="C36" s="33"/>
      <c r="D36" s="14"/>
      <c r="E36" s="13"/>
      <c r="F36" s="38"/>
      <c r="G36" s="13" t="s">
        <v>69</v>
      </c>
      <c r="H36" s="39"/>
      <c r="I36" s="16" t="s">
        <v>48</v>
      </c>
      <c r="J36" s="22"/>
      <c r="K36" s="30"/>
    </row>
    <row r="37" spans="1:86" x14ac:dyDescent="0.3">
      <c r="A37" s="31" t="s">
        <v>50</v>
      </c>
      <c r="B37" s="42" t="s">
        <v>130</v>
      </c>
      <c r="C37" s="33"/>
      <c r="D37" s="121"/>
      <c r="E37" s="13" t="s">
        <v>40</v>
      </c>
      <c r="F37" s="122">
        <v>0</v>
      </c>
      <c r="G37" s="13" t="s">
        <v>37</v>
      </c>
      <c r="H37" s="20">
        <v>2027</v>
      </c>
      <c r="I37" s="21">
        <f>IF(AND(D37&lt;&gt;0,H37&lt;&gt;0),H37/D37,0)</f>
        <v>0</v>
      </c>
      <c r="J37" s="22">
        <f>IF(AND(I37&lt;&gt;0,F37&lt;&gt;0,H37&lt;&gt;0),IF((F37*I37)&gt;K37,"ongeldig",F37*I37),0)</f>
        <v>0</v>
      </c>
      <c r="K37" s="23">
        <v>104087.04500978472</v>
      </c>
    </row>
    <row r="38" spans="1:86" x14ac:dyDescent="0.3">
      <c r="A38" s="31" t="s">
        <v>51</v>
      </c>
      <c r="B38" s="42" t="s">
        <v>130</v>
      </c>
      <c r="C38" s="33"/>
      <c r="D38" s="121"/>
      <c r="E38" s="13" t="s">
        <v>47</v>
      </c>
      <c r="F38" s="122">
        <v>0</v>
      </c>
      <c r="G38" s="13" t="s">
        <v>37</v>
      </c>
      <c r="H38" s="24">
        <v>2027</v>
      </c>
      <c r="I38" s="25">
        <f>IF(AND(D38&lt;&gt;0,H38&lt;&gt;0),H38/D38,0)</f>
        <v>0</v>
      </c>
      <c r="J38" s="22">
        <f t="shared" ref="J38:J39" si="0">IF(AND(I38&lt;&gt;0,F38&lt;&gt;0,H38&lt;&gt;0),IF((F38*I38)&gt;K38,"ongeldig",F38*I38),0)</f>
        <v>0</v>
      </c>
      <c r="K38" s="23">
        <v>73207.10185873606</v>
      </c>
    </row>
    <row r="39" spans="1:86" x14ac:dyDescent="0.3">
      <c r="A39" s="31" t="s">
        <v>119</v>
      </c>
      <c r="B39" s="42" t="s">
        <v>148</v>
      </c>
      <c r="C39" s="33"/>
      <c r="D39" s="121"/>
      <c r="E39" s="13" t="s">
        <v>120</v>
      </c>
      <c r="F39" s="122">
        <v>0</v>
      </c>
      <c r="G39" s="13" t="s">
        <v>37</v>
      </c>
      <c r="H39" s="44">
        <v>9729</v>
      </c>
      <c r="I39" s="21">
        <f>IF(AND(D39&lt;&gt;0,H39&lt;&gt;0),H39/D39,0)</f>
        <v>0</v>
      </c>
      <c r="J39" s="22">
        <f t="shared" si="0"/>
        <v>0</v>
      </c>
      <c r="K39" s="23">
        <v>301720.61249999999</v>
      </c>
    </row>
    <row r="40" spans="1:86" ht="16.2" x14ac:dyDescent="0.3">
      <c r="A40" s="45" t="s">
        <v>21</v>
      </c>
      <c r="B40" s="41" t="s">
        <v>122</v>
      </c>
      <c r="C40" s="33"/>
      <c r="D40" s="37"/>
      <c r="E40" s="13"/>
      <c r="F40" s="38"/>
      <c r="G40" s="13" t="s">
        <v>68</v>
      </c>
      <c r="H40" s="39"/>
      <c r="I40" s="46"/>
      <c r="J40" s="22"/>
      <c r="K40" s="23"/>
    </row>
    <row r="41" spans="1:86" ht="16.2" x14ac:dyDescent="0.3">
      <c r="A41" s="31" t="s">
        <v>52</v>
      </c>
      <c r="B41" s="47" t="s">
        <v>144</v>
      </c>
      <c r="C41" s="33"/>
      <c r="D41" s="37"/>
      <c r="E41" s="13"/>
      <c r="F41" s="122">
        <v>0</v>
      </c>
      <c r="G41" s="13" t="s">
        <v>68</v>
      </c>
      <c r="H41" s="20">
        <v>11063</v>
      </c>
      <c r="I41" s="46">
        <f>IF(AND(D41&lt;&gt;0,H41&lt;&gt;0),H41/D41,0)</f>
        <v>0</v>
      </c>
      <c r="J41" s="22">
        <f>IF(F41*H41&gt;K41,"ongeldig",F41*H41)</f>
        <v>0</v>
      </c>
      <c r="K41" s="23">
        <v>72130.759999999995</v>
      </c>
    </row>
    <row r="42" spans="1:86" x14ac:dyDescent="0.3">
      <c r="A42" s="31" t="s">
        <v>53</v>
      </c>
      <c r="B42" s="47" t="s">
        <v>121</v>
      </c>
      <c r="C42" s="33"/>
      <c r="D42" s="121"/>
      <c r="E42" s="13" t="s">
        <v>40</v>
      </c>
      <c r="F42" s="122">
        <v>0</v>
      </c>
      <c r="G42" s="13" t="s">
        <v>37</v>
      </c>
      <c r="H42" s="20">
        <v>11063</v>
      </c>
      <c r="I42" s="21">
        <f>IF(AND(D42&lt;&gt;0,H42&lt;&gt;0),H42/D42,0)</f>
        <v>0</v>
      </c>
      <c r="J42" s="22">
        <f>IF(AND(I42&lt;&gt;0,F42&lt;&gt;0,H42&lt;&gt;0),IF((F42*I42)&gt;K42,"ongeldig",F42*I42),0)</f>
        <v>0</v>
      </c>
      <c r="K42" s="23">
        <v>646355.77499999991</v>
      </c>
    </row>
    <row r="43" spans="1:86" x14ac:dyDescent="0.3">
      <c r="A43" s="31" t="s">
        <v>123</v>
      </c>
      <c r="B43" s="47" t="s">
        <v>121</v>
      </c>
      <c r="C43" s="33"/>
      <c r="D43" s="121"/>
      <c r="E43" s="13" t="s">
        <v>47</v>
      </c>
      <c r="F43" s="122">
        <v>0</v>
      </c>
      <c r="G43" s="13" t="s">
        <v>37</v>
      </c>
      <c r="H43" s="24">
        <v>11063</v>
      </c>
      <c r="I43" s="25">
        <f>IF(AND(D43&lt;&gt;0,H43&lt;&gt;0),H43/D43,0)</f>
        <v>0</v>
      </c>
      <c r="J43" s="22">
        <f>IF(AND(I43&lt;&gt;0,F43&lt;&gt;0,H43&lt;&gt;0),IF((F43*I43)&gt;K43,"ongeldig",F43*I43),0)</f>
        <v>0</v>
      </c>
      <c r="K43" s="23">
        <v>458008.19999999995</v>
      </c>
    </row>
    <row r="44" spans="1:86" ht="16.2" x14ac:dyDescent="0.3">
      <c r="A44" s="31" t="s">
        <v>124</v>
      </c>
      <c r="B44" s="47" t="s">
        <v>141</v>
      </c>
      <c r="C44" s="33"/>
      <c r="D44" s="37"/>
      <c r="E44" s="13" t="s">
        <v>142</v>
      </c>
      <c r="F44" s="122">
        <v>0</v>
      </c>
      <c r="G44" s="13" t="s">
        <v>68</v>
      </c>
      <c r="H44" s="20">
        <v>2766</v>
      </c>
      <c r="I44" s="46">
        <f>IF(AND(D44&lt;&gt;0,H44&lt;&gt;0),H44/D44,0)</f>
        <v>0</v>
      </c>
      <c r="J44" s="22">
        <f>IF(F44*H44&gt;K44,"ongeldig",F44*H44)</f>
        <v>0</v>
      </c>
      <c r="K44" s="23">
        <v>117870.32399999999</v>
      </c>
    </row>
    <row r="45" spans="1:86" ht="16.2" x14ac:dyDescent="0.3">
      <c r="A45" s="45" t="s">
        <v>36</v>
      </c>
      <c r="B45" s="48" t="s">
        <v>125</v>
      </c>
      <c r="C45" s="33"/>
      <c r="D45" s="37"/>
      <c r="E45" s="13"/>
      <c r="F45" s="38"/>
      <c r="G45" s="13" t="s">
        <v>68</v>
      </c>
      <c r="H45" s="39"/>
      <c r="I45" s="46"/>
      <c r="J45" s="22"/>
      <c r="K45" s="23"/>
    </row>
    <row r="46" spans="1:86" ht="16.2" x14ac:dyDescent="0.3">
      <c r="A46" s="31" t="s">
        <v>126</v>
      </c>
      <c r="B46" s="47" t="s">
        <v>168</v>
      </c>
      <c r="C46" s="33"/>
      <c r="D46" s="37"/>
      <c r="E46" s="13"/>
      <c r="F46" s="122">
        <v>0</v>
      </c>
      <c r="G46" s="13" t="s">
        <v>68</v>
      </c>
      <c r="H46" s="24">
        <v>6857</v>
      </c>
      <c r="I46" s="46"/>
      <c r="J46" s="22">
        <f>IF(F46*H46&gt;K46,"ongeldig",F46*H46)</f>
        <v>0</v>
      </c>
      <c r="K46" s="23">
        <v>240680.7</v>
      </c>
    </row>
    <row r="47" spans="1:86" ht="16.2" x14ac:dyDescent="0.3">
      <c r="A47" s="31" t="s">
        <v>127</v>
      </c>
      <c r="B47" s="47" t="s">
        <v>146</v>
      </c>
      <c r="C47" s="33"/>
      <c r="D47" s="37"/>
      <c r="E47" s="13" t="s">
        <v>120</v>
      </c>
      <c r="F47" s="122">
        <v>0</v>
      </c>
      <c r="G47" s="13" t="s">
        <v>68</v>
      </c>
      <c r="H47" s="24">
        <v>6857</v>
      </c>
      <c r="I47" s="46"/>
      <c r="J47" s="22">
        <f>IF(F47*H47&gt;K47,"ongeldig",F47*H47)</f>
        <v>0</v>
      </c>
      <c r="K47" s="23">
        <v>510160.8</v>
      </c>
    </row>
    <row r="48" spans="1:86" ht="16.2" x14ac:dyDescent="0.3">
      <c r="A48" s="31" t="s">
        <v>128</v>
      </c>
      <c r="B48" s="47" t="s">
        <v>145</v>
      </c>
      <c r="C48" s="33"/>
      <c r="D48" s="37"/>
      <c r="E48" s="13" t="s">
        <v>120</v>
      </c>
      <c r="F48" s="122">
        <v>0</v>
      </c>
      <c r="G48" s="13" t="s">
        <v>68</v>
      </c>
      <c r="H48" s="24">
        <v>4571</v>
      </c>
      <c r="I48" s="46"/>
      <c r="J48" s="22">
        <f>IF(F48*H48&gt;K48,"ongeldig",F48*H48)</f>
        <v>0</v>
      </c>
      <c r="K48" s="23">
        <v>433330.8</v>
      </c>
    </row>
    <row r="49" spans="1:86" ht="16.2" x14ac:dyDescent="0.3">
      <c r="A49" s="45" t="s">
        <v>22</v>
      </c>
      <c r="B49" s="48" t="s">
        <v>129</v>
      </c>
      <c r="C49" s="33"/>
      <c r="D49" s="37"/>
      <c r="E49" s="13"/>
      <c r="F49" s="38"/>
      <c r="G49" s="13" t="s">
        <v>68</v>
      </c>
      <c r="H49" s="39"/>
      <c r="I49" s="46"/>
      <c r="J49" s="22"/>
      <c r="K49" s="49"/>
    </row>
    <row r="50" spans="1:86" ht="16.2" x14ac:dyDescent="0.3">
      <c r="A50" s="31" t="s">
        <v>136</v>
      </c>
      <c r="B50" s="47" t="s">
        <v>93</v>
      </c>
      <c r="C50" s="33"/>
      <c r="D50" s="121"/>
      <c r="E50" s="13" t="s">
        <v>173</v>
      </c>
      <c r="F50" s="148">
        <v>0</v>
      </c>
      <c r="G50" s="13" t="s">
        <v>37</v>
      </c>
      <c r="H50" s="24">
        <v>20363</v>
      </c>
      <c r="I50" s="21">
        <f>IF(AND(D50&lt;&gt;0,H50&lt;&gt;0),H50/D50,0)</f>
        <v>0</v>
      </c>
      <c r="J50" s="22">
        <f>IF(AND(I50&lt;&gt;0,F50&lt;&gt;0,H50&lt;&gt;0),IF((F50*I50)&gt;K50,"ongeldig",F50*I50),0)</f>
        <v>0</v>
      </c>
      <c r="K50" s="161">
        <v>383048.39299999998</v>
      </c>
    </row>
    <row r="51" spans="1:86" ht="16.2" x14ac:dyDescent="0.3">
      <c r="A51" s="31" t="s">
        <v>137</v>
      </c>
      <c r="B51" s="47" t="s">
        <v>93</v>
      </c>
      <c r="C51" s="33"/>
      <c r="D51" s="121"/>
      <c r="E51" s="13" t="s">
        <v>175</v>
      </c>
      <c r="F51" s="148">
        <v>0</v>
      </c>
      <c r="G51" s="13" t="s">
        <v>37</v>
      </c>
      <c r="H51" s="24">
        <v>20363</v>
      </c>
      <c r="I51" s="21">
        <f>IF(AND(D51&lt;&gt;0,H51&lt;&gt;0),H51/D51,0)</f>
        <v>0</v>
      </c>
      <c r="J51" s="22">
        <f>IF(AND(I51&lt;&gt;0,F51&lt;&gt;0,H51&lt;&gt;0),IF((F51*I51)&gt;K51,"ongeldig",F51*I51),0)</f>
        <v>0</v>
      </c>
      <c r="K51" s="161">
        <v>306438.7144</v>
      </c>
    </row>
    <row r="52" spans="1:86" ht="16.2" x14ac:dyDescent="0.3">
      <c r="A52" s="31" t="s">
        <v>138</v>
      </c>
      <c r="B52" s="47" t="s">
        <v>93</v>
      </c>
      <c r="C52" s="33"/>
      <c r="D52" s="121"/>
      <c r="E52" s="13" t="s">
        <v>174</v>
      </c>
      <c r="F52" s="148">
        <v>0</v>
      </c>
      <c r="G52" s="13" t="s">
        <v>37</v>
      </c>
      <c r="H52" s="24">
        <v>20363</v>
      </c>
      <c r="I52" s="155">
        <f>IF(AND(D52&lt;&gt;0,H52&lt;&gt;0),H52/D52,0)</f>
        <v>0</v>
      </c>
      <c r="J52" s="22">
        <f>IF(AND(I52&lt;&gt;0,F52&lt;&gt;0,H52&lt;&gt;0),IF((F52*I52)&gt;K52,"ongeldig",F52*I52),0)</f>
        <v>0</v>
      </c>
      <c r="K52" s="161">
        <v>478744.31150000001</v>
      </c>
    </row>
    <row r="53" spans="1:86" ht="16.2" x14ac:dyDescent="0.3">
      <c r="A53" s="31" t="s">
        <v>139</v>
      </c>
      <c r="B53" s="47" t="s">
        <v>93</v>
      </c>
      <c r="C53" s="33"/>
      <c r="D53" s="121"/>
      <c r="E53" s="13" t="s">
        <v>176</v>
      </c>
      <c r="F53" s="148">
        <v>0</v>
      </c>
      <c r="G53" s="13" t="s">
        <v>37</v>
      </c>
      <c r="H53" s="24">
        <v>20363</v>
      </c>
      <c r="I53" s="155">
        <f>IF(AND(D53&lt;&gt;0,H53&lt;&gt;0),H53/D53,0)</f>
        <v>0</v>
      </c>
      <c r="J53" s="22">
        <f>IF(AND(I53&lt;&gt;0,F53&lt;&gt;0,H53&lt;&gt;0),IF((F53*I53)&gt;K53,"ongeldig",F53*I53),0)</f>
        <v>0</v>
      </c>
      <c r="K53" s="161">
        <v>184132.42749999999</v>
      </c>
    </row>
    <row r="54" spans="1:86" s="52" customFormat="1" ht="4.95" customHeight="1" x14ac:dyDescent="0.3">
      <c r="A54" s="50"/>
      <c r="B54" s="50"/>
      <c r="C54" s="50"/>
      <c r="D54" s="50"/>
      <c r="E54" s="50"/>
      <c r="F54" s="50"/>
      <c r="G54" s="50"/>
      <c r="H54" s="137"/>
      <c r="I54" s="50"/>
      <c r="J54" s="50"/>
      <c r="K54" s="51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</row>
    <row r="55" spans="1:86" ht="17.399999999999999" x14ac:dyDescent="0.35">
      <c r="A55" s="53">
        <v>6</v>
      </c>
      <c r="B55" s="54" t="s">
        <v>66</v>
      </c>
      <c r="C55" s="33"/>
      <c r="D55" s="14"/>
      <c r="E55" s="13"/>
      <c r="F55" s="28"/>
      <c r="G55" s="13"/>
      <c r="H55" s="39"/>
      <c r="I55" s="16"/>
      <c r="J55" s="43"/>
      <c r="K55" s="30"/>
    </row>
    <row r="56" spans="1:86" x14ac:dyDescent="0.3">
      <c r="A56" s="31" t="s">
        <v>11</v>
      </c>
      <c r="B56" s="55" t="s">
        <v>163</v>
      </c>
      <c r="C56" s="56"/>
      <c r="D56" s="37"/>
      <c r="E56" s="13" t="s">
        <v>40</v>
      </c>
      <c r="F56" s="122">
        <v>0</v>
      </c>
      <c r="G56" s="13" t="s">
        <v>37</v>
      </c>
      <c r="H56" s="20">
        <v>68</v>
      </c>
      <c r="I56" s="21">
        <f>H56</f>
        <v>68</v>
      </c>
      <c r="J56" s="22">
        <f t="shared" ref="J56:J62" si="1">IF(F56*H56&gt;K56,"ongeldig",F56*H56)</f>
        <v>0</v>
      </c>
      <c r="K56" s="23">
        <v>89188.800000000003</v>
      </c>
    </row>
    <row r="57" spans="1:86" x14ac:dyDescent="0.3">
      <c r="A57" s="31" t="s">
        <v>34</v>
      </c>
      <c r="B57" s="55" t="s">
        <v>163</v>
      </c>
      <c r="C57" s="56"/>
      <c r="D57" s="37"/>
      <c r="E57" s="13" t="s">
        <v>41</v>
      </c>
      <c r="F57" s="122">
        <v>0</v>
      </c>
      <c r="G57" s="13" t="s">
        <v>37</v>
      </c>
      <c r="H57" s="24">
        <v>49</v>
      </c>
      <c r="I57" s="25">
        <f>H57</f>
        <v>49</v>
      </c>
      <c r="J57" s="22">
        <f t="shared" si="1"/>
        <v>0</v>
      </c>
      <c r="K57" s="23">
        <v>89964</v>
      </c>
    </row>
    <row r="58" spans="1:86" x14ac:dyDescent="0.3">
      <c r="A58" s="31" t="s">
        <v>12</v>
      </c>
      <c r="B58" s="55" t="s">
        <v>149</v>
      </c>
      <c r="C58" s="56"/>
      <c r="D58" s="37"/>
      <c r="E58" s="13" t="s">
        <v>40</v>
      </c>
      <c r="F58" s="122">
        <v>0</v>
      </c>
      <c r="G58" s="13" t="s">
        <v>37</v>
      </c>
      <c r="H58" s="20">
        <v>68</v>
      </c>
      <c r="I58" s="21">
        <f>H58</f>
        <v>68</v>
      </c>
      <c r="J58" s="22">
        <f t="shared" si="1"/>
        <v>0</v>
      </c>
      <c r="K58" s="23">
        <v>89188.800000000003</v>
      </c>
    </row>
    <row r="59" spans="1:86" x14ac:dyDescent="0.3">
      <c r="A59" s="31" t="s">
        <v>35</v>
      </c>
      <c r="B59" s="55" t="s">
        <v>149</v>
      </c>
      <c r="C59" s="56"/>
      <c r="D59" s="37"/>
      <c r="E59" s="13" t="s">
        <v>41</v>
      </c>
      <c r="F59" s="122">
        <v>0</v>
      </c>
      <c r="G59" s="13" t="s">
        <v>37</v>
      </c>
      <c r="H59" s="24">
        <v>49</v>
      </c>
      <c r="I59" s="25">
        <f>H59</f>
        <v>49</v>
      </c>
      <c r="J59" s="22">
        <f t="shared" si="1"/>
        <v>0</v>
      </c>
      <c r="K59" s="23">
        <v>89964</v>
      </c>
    </row>
    <row r="60" spans="1:86" x14ac:dyDescent="0.3">
      <c r="A60" s="31" t="s">
        <v>38</v>
      </c>
      <c r="B60" s="55" t="s">
        <v>150</v>
      </c>
      <c r="C60" s="56"/>
      <c r="D60" s="37"/>
      <c r="E60" s="13" t="s">
        <v>40</v>
      </c>
      <c r="F60" s="148">
        <v>0</v>
      </c>
      <c r="G60" s="13" t="s">
        <v>37</v>
      </c>
      <c r="H60" s="159">
        <v>69</v>
      </c>
      <c r="I60" s="46">
        <f>IF(AND(D60&lt;&gt;0,H60&lt;&gt;0),H60/D60,0)</f>
        <v>0</v>
      </c>
      <c r="J60" s="22">
        <f t="shared" si="1"/>
        <v>0</v>
      </c>
      <c r="K60" s="161">
        <v>90252</v>
      </c>
    </row>
    <row r="61" spans="1:86" x14ac:dyDescent="0.3">
      <c r="A61" s="31" t="s">
        <v>39</v>
      </c>
      <c r="B61" s="55" t="s">
        <v>151</v>
      </c>
      <c r="C61" s="56"/>
      <c r="D61" s="37"/>
      <c r="E61" s="13" t="s">
        <v>41</v>
      </c>
      <c r="F61" s="148">
        <v>0</v>
      </c>
      <c r="G61" s="13" t="s">
        <v>37</v>
      </c>
      <c r="H61" s="159">
        <v>55</v>
      </c>
      <c r="I61" s="46">
        <f>IF(AND(D61&lt;&gt;0,H61&lt;&gt;0),H61/D61,0)</f>
        <v>0</v>
      </c>
      <c r="J61" s="22">
        <f t="shared" si="1"/>
        <v>0</v>
      </c>
      <c r="K61" s="161">
        <v>90090</v>
      </c>
    </row>
    <row r="62" spans="1:86" x14ac:dyDescent="0.3">
      <c r="A62" s="57" t="s">
        <v>91</v>
      </c>
      <c r="B62" s="55" t="s">
        <v>131</v>
      </c>
      <c r="C62" s="58"/>
      <c r="D62" s="37"/>
      <c r="E62" s="13" t="s">
        <v>132</v>
      </c>
      <c r="F62" s="122">
        <v>0</v>
      </c>
      <c r="G62" s="13" t="s">
        <v>133</v>
      </c>
      <c r="H62" s="24">
        <v>142</v>
      </c>
      <c r="I62" s="46">
        <f>IF(AND(D62&lt;&gt;0,H62&lt;&gt;0),H62/D62,0)</f>
        <v>0</v>
      </c>
      <c r="J62" s="22">
        <f t="shared" si="1"/>
        <v>0</v>
      </c>
      <c r="K62" s="23">
        <v>89460</v>
      </c>
    </row>
    <row r="63" spans="1:86" s="60" customFormat="1" ht="14.55" customHeight="1" x14ac:dyDescent="0.35">
      <c r="A63" s="57" t="s">
        <v>134</v>
      </c>
      <c r="B63" s="55" t="s">
        <v>167</v>
      </c>
      <c r="C63" s="59"/>
      <c r="D63" s="121"/>
      <c r="E63" s="13" t="s">
        <v>40</v>
      </c>
      <c r="F63" s="122">
        <v>0</v>
      </c>
      <c r="G63" s="13" t="s">
        <v>37</v>
      </c>
      <c r="H63" s="24">
        <v>77</v>
      </c>
      <c r="I63" s="25">
        <f>IF(AND(D63&lt;&gt;0,H63&lt;&gt;0),ROUNDUP(H63/D63,0),0)</f>
        <v>0</v>
      </c>
      <c r="J63" s="22">
        <f t="shared" ref="J63" si="2">IF(AND(I63&lt;&gt;0,F63&lt;&gt;0,H63&lt;&gt;0),IF((F63*I63)&gt;K63,"ongeldig",F63*I63),0)</f>
        <v>0</v>
      </c>
      <c r="K63" s="23">
        <v>91291.199999999997</v>
      </c>
    </row>
    <row r="64" spans="1:86" s="52" customFormat="1" ht="4.95" customHeight="1" x14ac:dyDescent="0.3">
      <c r="A64" s="50"/>
      <c r="B64" s="50"/>
      <c r="C64" s="50"/>
      <c r="D64" s="50"/>
      <c r="E64" s="50"/>
      <c r="F64" s="50"/>
      <c r="G64" s="50"/>
      <c r="H64" s="137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</row>
    <row r="65" spans="1:86" s="67" customFormat="1" ht="17.399999999999999" x14ac:dyDescent="0.35">
      <c r="A65" s="53">
        <v>7</v>
      </c>
      <c r="B65" s="61" t="s">
        <v>63</v>
      </c>
      <c r="C65" s="62"/>
      <c r="D65" s="63"/>
      <c r="E65" s="62"/>
      <c r="F65" s="64"/>
      <c r="G65" s="62"/>
      <c r="H65" s="132"/>
      <c r="I65" s="65"/>
      <c r="J65" s="66"/>
      <c r="K65" s="3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</row>
    <row r="66" spans="1:86" s="67" customFormat="1" ht="17.399999999999999" x14ac:dyDescent="0.35">
      <c r="A66" s="45" t="s">
        <v>77</v>
      </c>
      <c r="B66" s="48" t="s">
        <v>83</v>
      </c>
      <c r="C66" s="62"/>
      <c r="D66" s="63"/>
      <c r="E66" s="62"/>
      <c r="F66" s="64"/>
      <c r="G66" s="62"/>
      <c r="H66" s="132"/>
      <c r="I66" s="65"/>
      <c r="J66" s="68"/>
      <c r="K66" s="3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</row>
    <row r="67" spans="1:86" x14ac:dyDescent="0.3">
      <c r="A67" s="31" t="s">
        <v>54</v>
      </c>
      <c r="B67" s="47" t="s">
        <v>140</v>
      </c>
      <c r="C67" s="13"/>
      <c r="D67" s="14"/>
      <c r="E67" s="13"/>
      <c r="F67" s="28"/>
      <c r="G67" s="13" t="s">
        <v>37</v>
      </c>
      <c r="H67" s="133"/>
      <c r="I67" s="69">
        <f>SUM(I5,I10,I17,I21,I27,I31,I37,I42,I56,I58)</f>
        <v>136</v>
      </c>
      <c r="J67" s="70"/>
      <c r="K67" s="30"/>
    </row>
    <row r="68" spans="1:86" x14ac:dyDescent="0.3">
      <c r="A68" s="31" t="s">
        <v>55</v>
      </c>
      <c r="B68" s="47" t="s">
        <v>143</v>
      </c>
      <c r="C68" s="13"/>
      <c r="D68" s="14"/>
      <c r="E68" s="13"/>
      <c r="F68" s="71">
        <v>0</v>
      </c>
      <c r="G68" s="13" t="s">
        <v>37</v>
      </c>
      <c r="H68" s="130"/>
      <c r="I68" s="69">
        <f>IF(I67&lt;5,CEILING(I67,1)-I67,0)</f>
        <v>0</v>
      </c>
      <c r="J68" s="22">
        <f>IF(AND(I68&lt;&gt;0,F68&lt;&gt;0),F68*I68,0)</f>
        <v>0</v>
      </c>
      <c r="K68" s="30"/>
    </row>
    <row r="69" spans="1:86" x14ac:dyDescent="0.3">
      <c r="A69" s="31" t="s">
        <v>79</v>
      </c>
      <c r="B69" s="47" t="s">
        <v>81</v>
      </c>
      <c r="C69" s="13"/>
      <c r="D69" s="14"/>
      <c r="E69" s="13" t="s">
        <v>48</v>
      </c>
      <c r="F69" s="28"/>
      <c r="G69" s="13" t="s">
        <v>37</v>
      </c>
      <c r="H69" s="130"/>
      <c r="I69" s="72">
        <f>IF(AND(SUM(I50,I51)&gt;0,(SUM(I5,I10,I17,I21,I27,I31,I37,I42,I56,I58)&gt;0)),1,0)</f>
        <v>0</v>
      </c>
      <c r="J69" s="70"/>
      <c r="K69" s="23"/>
    </row>
    <row r="70" spans="1:86" ht="15" thickBot="1" x14ac:dyDescent="0.35">
      <c r="A70" s="31" t="s">
        <v>80</v>
      </c>
      <c r="B70" s="47" t="s">
        <v>154</v>
      </c>
      <c r="C70" s="13"/>
      <c r="D70" s="14"/>
      <c r="E70" s="13"/>
      <c r="F70" s="28"/>
      <c r="G70" s="13" t="s">
        <v>37</v>
      </c>
      <c r="H70" s="130"/>
      <c r="I70" s="73">
        <f>IF(I67=0,I50+I51,0)</f>
        <v>0</v>
      </c>
      <c r="J70" s="70"/>
      <c r="K70" s="23"/>
    </row>
    <row r="71" spans="1:86" x14ac:dyDescent="0.3">
      <c r="A71" s="31" t="s">
        <v>90</v>
      </c>
      <c r="B71" s="47" t="s">
        <v>85</v>
      </c>
      <c r="C71" s="13"/>
      <c r="D71" s="14"/>
      <c r="E71" s="13"/>
      <c r="F71" s="28"/>
      <c r="G71" s="13" t="s">
        <v>37</v>
      </c>
      <c r="H71" s="130"/>
      <c r="I71" s="74">
        <f>I67+I68+I69+I70</f>
        <v>136</v>
      </c>
      <c r="J71" s="70"/>
      <c r="K71" s="23"/>
    </row>
    <row r="72" spans="1:86" x14ac:dyDescent="0.3">
      <c r="A72" s="45" t="s">
        <v>78</v>
      </c>
      <c r="B72" s="48" t="s">
        <v>84</v>
      </c>
      <c r="C72" s="13"/>
      <c r="D72" s="14"/>
      <c r="E72" s="13"/>
      <c r="F72" s="28"/>
      <c r="G72" s="13"/>
      <c r="H72" s="130"/>
      <c r="I72" s="14"/>
      <c r="J72" s="70"/>
      <c r="K72" s="30"/>
    </row>
    <row r="73" spans="1:86" x14ac:dyDescent="0.3">
      <c r="A73" s="31" t="s">
        <v>86</v>
      </c>
      <c r="B73" s="47" t="s">
        <v>112</v>
      </c>
      <c r="C73" s="13"/>
      <c r="D73" s="14"/>
      <c r="E73" s="13"/>
      <c r="F73" s="28"/>
      <c r="G73" s="13" t="s">
        <v>37</v>
      </c>
      <c r="H73" s="130"/>
      <c r="I73" s="69">
        <f>SUM(I6,I11,I18,I22,I28,I32,I38,I43,I57,I59)</f>
        <v>98</v>
      </c>
      <c r="J73" s="70"/>
      <c r="K73" s="23"/>
    </row>
    <row r="74" spans="1:86" ht="15" thickBot="1" x14ac:dyDescent="0.35">
      <c r="A74" s="31" t="s">
        <v>87</v>
      </c>
      <c r="B74" s="47" t="s">
        <v>164</v>
      </c>
      <c r="C74" s="13"/>
      <c r="D74" s="14"/>
      <c r="E74" s="13" t="s">
        <v>48</v>
      </c>
      <c r="F74" s="28"/>
      <c r="G74" s="13" t="s">
        <v>37</v>
      </c>
      <c r="H74" s="130"/>
      <c r="I74" s="125">
        <f>IF(I73=0,I52+I53,0)</f>
        <v>0</v>
      </c>
      <c r="J74" s="70"/>
      <c r="K74" s="23"/>
    </row>
    <row r="75" spans="1:86" x14ac:dyDescent="0.3">
      <c r="A75" s="31" t="s">
        <v>88</v>
      </c>
      <c r="B75" s="47" t="s">
        <v>89</v>
      </c>
      <c r="C75" s="13"/>
      <c r="D75" s="14"/>
      <c r="E75" s="13"/>
      <c r="F75" s="28"/>
      <c r="G75" s="13" t="s">
        <v>37</v>
      </c>
      <c r="H75" s="130"/>
      <c r="I75" s="74">
        <f>I73+I74</f>
        <v>98</v>
      </c>
      <c r="J75" s="70"/>
      <c r="K75" s="23"/>
    </row>
    <row r="76" spans="1:86" s="52" customFormat="1" ht="4.95" customHeight="1" x14ac:dyDescent="0.3">
      <c r="A76" s="50"/>
      <c r="B76" s="50"/>
      <c r="C76" s="50"/>
      <c r="D76" s="50"/>
      <c r="E76" s="50"/>
      <c r="F76" s="50"/>
      <c r="G76" s="50"/>
      <c r="H76" s="131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</row>
    <row r="77" spans="1:86" s="67" customFormat="1" ht="17.399999999999999" x14ac:dyDescent="0.35">
      <c r="A77" s="53">
        <v>8</v>
      </c>
      <c r="B77" s="61" t="s">
        <v>82</v>
      </c>
      <c r="C77" s="62"/>
      <c r="D77" s="75"/>
      <c r="E77" s="62"/>
      <c r="F77" s="64"/>
      <c r="G77" s="62"/>
      <c r="H77" s="134"/>
      <c r="I77" s="76"/>
      <c r="J77" s="66"/>
      <c r="K77" s="35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</row>
    <row r="78" spans="1:86" s="1" customFormat="1" x14ac:dyDescent="0.3">
      <c r="A78" s="77" t="s">
        <v>14</v>
      </c>
      <c r="B78" s="78" t="s">
        <v>101</v>
      </c>
      <c r="C78" s="79"/>
      <c r="D78" s="80"/>
      <c r="E78" s="81"/>
      <c r="F78" s="123">
        <v>0</v>
      </c>
      <c r="G78" s="79" t="s">
        <v>70</v>
      </c>
      <c r="H78" s="135"/>
      <c r="I78" s="82">
        <f>IF(I71&lt;3,CEILING(I71,1),IF(AND(I71&gt;3,I71&lt;6),ROUND(I71,0),ROUND(I71/2,0)))</f>
        <v>68</v>
      </c>
      <c r="J78" s="22">
        <f>IF(F78*I78&gt;K78,"ongeldig",F78*I78)</f>
        <v>0</v>
      </c>
      <c r="K78" s="145">
        <f>800*I78*1.3</f>
        <v>70720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</row>
    <row r="79" spans="1:86" s="1" customFormat="1" ht="31.8" customHeight="1" x14ac:dyDescent="0.3">
      <c r="A79" s="77" t="s">
        <v>15</v>
      </c>
      <c r="B79" s="78" t="s">
        <v>165</v>
      </c>
      <c r="C79" s="79"/>
      <c r="D79" s="80"/>
      <c r="E79" s="81"/>
      <c r="F79" s="83"/>
      <c r="G79" s="79"/>
      <c r="H79" s="135"/>
      <c r="I79" s="84"/>
      <c r="J79" s="85"/>
      <c r="K79" s="3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</row>
    <row r="80" spans="1:86" ht="14.55" customHeight="1" x14ac:dyDescent="0.3">
      <c r="A80" s="19" t="s">
        <v>56</v>
      </c>
      <c r="B80" s="86" t="s">
        <v>96</v>
      </c>
      <c r="C80" s="13"/>
      <c r="D80" s="14"/>
      <c r="E80" s="87"/>
      <c r="F80" s="151">
        <v>303</v>
      </c>
      <c r="G80" s="13" t="s">
        <v>70</v>
      </c>
      <c r="H80" s="146">
        <f>ROUND((50%*$I$78)*10%,0)</f>
        <v>3</v>
      </c>
      <c r="I80" s="13"/>
      <c r="J80" s="22">
        <f>F80*H80</f>
        <v>909</v>
      </c>
      <c r="K80" s="23"/>
    </row>
    <row r="81" spans="1:86" ht="14.55" customHeight="1" x14ac:dyDescent="0.3">
      <c r="A81" s="19" t="s">
        <v>94</v>
      </c>
      <c r="B81" s="86" t="s">
        <v>97</v>
      </c>
      <c r="C81" s="13"/>
      <c r="D81" s="14"/>
      <c r="E81" s="87"/>
      <c r="F81" s="151">
        <v>419</v>
      </c>
      <c r="G81" s="13" t="s">
        <v>70</v>
      </c>
      <c r="H81" s="146">
        <f>ROUND((50%*$I$78)*40%,0)</f>
        <v>14</v>
      </c>
      <c r="I81" s="13"/>
      <c r="J81" s="22">
        <f t="shared" ref="J81:J86" si="3">F81*H81</f>
        <v>5866</v>
      </c>
      <c r="K81" s="23"/>
    </row>
    <row r="82" spans="1:86" ht="14.55" customHeight="1" x14ac:dyDescent="0.3">
      <c r="A82" s="19" t="s">
        <v>57</v>
      </c>
      <c r="B82" s="86" t="s">
        <v>98</v>
      </c>
      <c r="C82" s="13"/>
      <c r="D82" s="14"/>
      <c r="E82" s="87"/>
      <c r="F82" s="151">
        <v>843</v>
      </c>
      <c r="G82" s="13" t="s">
        <v>70</v>
      </c>
      <c r="H82" s="146">
        <f>ROUND((50%*$I$78)*40%,0)</f>
        <v>14</v>
      </c>
      <c r="I82" s="13"/>
      <c r="J82" s="22">
        <f t="shared" si="3"/>
        <v>11802</v>
      </c>
      <c r="K82" s="23"/>
    </row>
    <row r="83" spans="1:86" ht="14.55" customHeight="1" x14ac:dyDescent="0.3">
      <c r="A83" s="19" t="s">
        <v>95</v>
      </c>
      <c r="B83" s="86" t="s">
        <v>99</v>
      </c>
      <c r="C83" s="13"/>
      <c r="D83" s="14"/>
      <c r="E83" s="87"/>
      <c r="F83" s="151">
        <v>1683</v>
      </c>
      <c r="G83" s="13" t="s">
        <v>70</v>
      </c>
      <c r="H83" s="146">
        <f>ROUND((50%*$I$78)*10%,0)</f>
        <v>3</v>
      </c>
      <c r="I83" s="13"/>
      <c r="J83" s="22">
        <f t="shared" si="3"/>
        <v>5049</v>
      </c>
      <c r="K83" s="30"/>
    </row>
    <row r="84" spans="1:86" ht="14.55" customHeight="1" x14ac:dyDescent="0.3">
      <c r="A84" s="36" t="s">
        <v>16</v>
      </c>
      <c r="B84" s="88" t="s">
        <v>111</v>
      </c>
      <c r="C84" s="13"/>
      <c r="D84" s="89"/>
      <c r="E84" s="87"/>
      <c r="F84" s="173">
        <v>0</v>
      </c>
      <c r="G84" s="13" t="s">
        <v>71</v>
      </c>
      <c r="H84" s="138"/>
      <c r="I84" s="153">
        <f>CEILING(I75/12,1)</f>
        <v>9</v>
      </c>
      <c r="J84" s="22">
        <f>IF(F84*I84&gt;K84,"ongeldig",F84*I84)</f>
        <v>0</v>
      </c>
      <c r="K84" s="177">
        <f>5903*I84*1.25</f>
        <v>66408.75</v>
      </c>
    </row>
    <row r="85" spans="1:86" ht="14.55" customHeight="1" x14ac:dyDescent="0.3">
      <c r="A85" s="36" t="s">
        <v>17</v>
      </c>
      <c r="B85" s="88" t="s">
        <v>102</v>
      </c>
      <c r="C85" s="13"/>
      <c r="D85" s="89"/>
      <c r="E85" s="87"/>
      <c r="F85" s="90"/>
      <c r="G85" s="13"/>
      <c r="H85" s="138"/>
      <c r="I85" s="84"/>
      <c r="J85" s="91"/>
      <c r="K85" s="23"/>
    </row>
    <row r="86" spans="1:86" ht="14.55" customHeight="1" x14ac:dyDescent="0.3">
      <c r="A86" s="19" t="s">
        <v>58</v>
      </c>
      <c r="B86" s="86" t="s">
        <v>100</v>
      </c>
      <c r="C86" s="13"/>
      <c r="D86" s="14"/>
      <c r="E86" s="87"/>
      <c r="F86" s="151">
        <f>F83</f>
        <v>1683</v>
      </c>
      <c r="G86" s="13" t="s">
        <v>71</v>
      </c>
      <c r="H86" s="154">
        <f>I84</f>
        <v>9</v>
      </c>
      <c r="I86" s="13"/>
      <c r="J86" s="22">
        <f t="shared" si="3"/>
        <v>15147</v>
      </c>
      <c r="K86" s="23"/>
    </row>
    <row r="87" spans="1:86" s="11" customFormat="1" ht="4.95" customHeight="1" x14ac:dyDescent="0.3">
      <c r="A87" s="10"/>
      <c r="B87" s="10"/>
      <c r="C87" s="10"/>
      <c r="D87" s="10"/>
      <c r="E87" s="10"/>
      <c r="F87" s="10"/>
      <c r="G87" s="10"/>
      <c r="H87" s="136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</row>
    <row r="88" spans="1:86" ht="18" thickBot="1" x14ac:dyDescent="0.4">
      <c r="A88" s="92" t="s">
        <v>106</v>
      </c>
      <c r="B88" s="93" t="s">
        <v>113</v>
      </c>
      <c r="C88" s="94"/>
      <c r="D88" s="89"/>
      <c r="E88" s="95"/>
      <c r="F88" s="122">
        <v>0</v>
      </c>
      <c r="G88" s="13"/>
      <c r="H88" s="139"/>
      <c r="I88" s="94"/>
      <c r="J88" s="96">
        <f>F88</f>
        <v>0</v>
      </c>
      <c r="K88" s="23"/>
    </row>
    <row r="89" spans="1:86" x14ac:dyDescent="0.3">
      <c r="A89" s="31"/>
      <c r="B89" s="127" t="s">
        <v>9</v>
      </c>
      <c r="C89" s="128"/>
      <c r="D89" s="128"/>
      <c r="E89" s="128"/>
      <c r="F89" s="128"/>
      <c r="G89" s="128"/>
      <c r="H89" s="140"/>
      <c r="I89" s="129"/>
      <c r="J89" s="97">
        <f>SUM(J5:J88)</f>
        <v>38773</v>
      </c>
      <c r="K89" s="23"/>
    </row>
    <row r="90" spans="1:86" s="52" customFormat="1" ht="4.95" customHeight="1" x14ac:dyDescent="0.3">
      <c r="A90" s="50"/>
      <c r="B90" s="50"/>
      <c r="C90" s="50"/>
      <c r="D90" s="50"/>
      <c r="E90" s="50"/>
      <c r="F90" s="50"/>
      <c r="G90" s="50"/>
      <c r="H90" s="137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</row>
    <row r="91" spans="1:86" s="67" customFormat="1" ht="14.55" customHeight="1" x14ac:dyDescent="0.35">
      <c r="A91" s="53">
        <v>10</v>
      </c>
      <c r="B91" s="61" t="s">
        <v>114</v>
      </c>
      <c r="C91" s="13"/>
      <c r="D91" s="75"/>
      <c r="E91" s="99"/>
      <c r="F91" s="64"/>
      <c r="G91" s="62"/>
      <c r="H91" s="141"/>
      <c r="I91" s="62"/>
      <c r="J91" s="100"/>
      <c r="K91" s="23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</row>
    <row r="92" spans="1:86" s="67" customFormat="1" ht="14.55" customHeight="1" x14ac:dyDescent="0.35">
      <c r="A92" s="31" t="s">
        <v>135</v>
      </c>
      <c r="B92" s="55" t="s">
        <v>182</v>
      </c>
      <c r="C92" s="13"/>
      <c r="D92" s="89"/>
      <c r="E92" s="87"/>
      <c r="F92" s="124">
        <v>0</v>
      </c>
      <c r="G92" s="13" t="s">
        <v>3</v>
      </c>
      <c r="H92" s="139"/>
      <c r="I92" s="13"/>
      <c r="J92" s="142">
        <f>$J$89*F92</f>
        <v>0</v>
      </c>
      <c r="K92" s="23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</row>
    <row r="93" spans="1:86" s="67" customFormat="1" ht="14.55" customHeight="1" x14ac:dyDescent="0.35">
      <c r="A93" s="31" t="s">
        <v>107</v>
      </c>
      <c r="B93" s="55" t="s">
        <v>152</v>
      </c>
      <c r="C93" s="101"/>
      <c r="D93" s="89"/>
      <c r="E93" s="87"/>
      <c r="F93" s="143">
        <v>0</v>
      </c>
      <c r="G93" s="13" t="s">
        <v>37</v>
      </c>
      <c r="H93" s="144">
        <v>18</v>
      </c>
      <c r="I93" s="16"/>
      <c r="J93" s="22">
        <f t="shared" ref="J93" si="4">IF(F93*H93&gt;K93,"ongeldig",F93*H93)</f>
        <v>0</v>
      </c>
      <c r="K93" s="23">
        <v>64800</v>
      </c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</row>
    <row r="94" spans="1:86" s="67" customFormat="1" ht="14.55" customHeight="1" x14ac:dyDescent="0.35">
      <c r="A94" s="31" t="s">
        <v>108</v>
      </c>
      <c r="B94" s="55" t="s">
        <v>155</v>
      </c>
      <c r="C94" s="101"/>
      <c r="D94" s="89"/>
      <c r="E94" s="87"/>
      <c r="F94" s="124">
        <v>0</v>
      </c>
      <c r="G94" s="13" t="s">
        <v>3</v>
      </c>
      <c r="H94" s="139"/>
      <c r="I94" s="13"/>
      <c r="J94" s="142">
        <f>$J$89*F94</f>
        <v>0</v>
      </c>
      <c r="K94" s="23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</row>
    <row r="95" spans="1:86" s="67" customFormat="1" ht="14.55" customHeight="1" x14ac:dyDescent="0.35">
      <c r="A95" s="31" t="s">
        <v>109</v>
      </c>
      <c r="B95" s="32" t="s">
        <v>169</v>
      </c>
      <c r="C95" s="13"/>
      <c r="D95" s="89"/>
      <c r="E95" s="87"/>
      <c r="F95" s="124">
        <v>0</v>
      </c>
      <c r="G95" s="13" t="s">
        <v>3</v>
      </c>
      <c r="H95" s="139"/>
      <c r="I95" s="13"/>
      <c r="J95" s="142">
        <f>$J$89*F95</f>
        <v>0</v>
      </c>
      <c r="K95" s="23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</row>
    <row r="96" spans="1:86" s="67" customFormat="1" ht="14.55" customHeight="1" x14ac:dyDescent="0.35">
      <c r="A96" s="31" t="s">
        <v>110</v>
      </c>
      <c r="B96" s="126" t="s">
        <v>170</v>
      </c>
      <c r="C96" s="13"/>
      <c r="D96" s="152"/>
      <c r="E96" s="87"/>
      <c r="F96" s="149">
        <v>0</v>
      </c>
      <c r="G96" s="13" t="s">
        <v>171</v>
      </c>
      <c r="H96" s="24">
        <v>61.875</v>
      </c>
      <c r="I96" s="150"/>
      <c r="J96" s="22">
        <f t="shared" ref="J96:J97" si="5">IF(F96*H96&gt;K96,"ongeldig",F96*H96)</f>
        <v>0</v>
      </c>
      <c r="K96" s="161">
        <v>70290</v>
      </c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</row>
    <row r="97" spans="1:86" s="67" customFormat="1" ht="14.55" customHeight="1" x14ac:dyDescent="0.35">
      <c r="A97" s="31" t="s">
        <v>166</v>
      </c>
      <c r="B97" s="126" t="s">
        <v>172</v>
      </c>
      <c r="C97" s="94"/>
      <c r="D97" s="152"/>
      <c r="E97" s="87"/>
      <c r="F97" s="149">
        <v>0</v>
      </c>
      <c r="G97" s="33" t="s">
        <v>184</v>
      </c>
      <c r="H97" s="24">
        <v>6187.5</v>
      </c>
      <c r="I97" s="150"/>
      <c r="J97" s="22">
        <f t="shared" si="5"/>
        <v>0</v>
      </c>
      <c r="K97" s="161">
        <v>247500</v>
      </c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</row>
    <row r="98" spans="1:86" x14ac:dyDescent="0.3">
      <c r="A98" s="31"/>
      <c r="B98" s="127" t="s">
        <v>9</v>
      </c>
      <c r="C98" s="128"/>
      <c r="D98" s="128"/>
      <c r="E98" s="128"/>
      <c r="F98" s="128"/>
      <c r="G98" s="128"/>
      <c r="H98" s="128"/>
      <c r="I98" s="129"/>
      <c r="J98" s="103">
        <f>SUM(J89:J97)</f>
        <v>38773</v>
      </c>
      <c r="K98" s="23"/>
    </row>
    <row r="99" spans="1:86" s="11" customFormat="1" ht="4.95" customHeight="1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</row>
    <row r="100" spans="1:86" ht="17.399999999999999" x14ac:dyDescent="0.35">
      <c r="A100" s="92">
        <v>11</v>
      </c>
      <c r="B100" s="93" t="s">
        <v>115</v>
      </c>
      <c r="C100" s="94"/>
      <c r="D100" s="89"/>
      <c r="E100" s="95"/>
      <c r="F100" s="89"/>
      <c r="G100" s="13"/>
      <c r="H100" s="13"/>
      <c r="I100" s="94"/>
      <c r="J100" s="104"/>
      <c r="K100" s="105"/>
    </row>
    <row r="101" spans="1:86" x14ac:dyDescent="0.3">
      <c r="A101" s="31" t="s">
        <v>60</v>
      </c>
      <c r="B101" s="32" t="s">
        <v>181</v>
      </c>
      <c r="C101" s="13"/>
      <c r="D101" s="14"/>
      <c r="E101" s="13"/>
      <c r="F101" s="124">
        <v>0</v>
      </c>
      <c r="G101" s="106" t="s">
        <v>3</v>
      </c>
      <c r="H101" s="107"/>
      <c r="I101" s="13"/>
      <c r="J101" s="29">
        <f>J98*F101</f>
        <v>0</v>
      </c>
      <c r="K101" s="105"/>
    </row>
    <row r="102" spans="1:86" ht="15" thickBot="1" x14ac:dyDescent="0.35">
      <c r="A102" s="31" t="s">
        <v>61</v>
      </c>
      <c r="B102" s="32" t="s">
        <v>2</v>
      </c>
      <c r="C102" s="13"/>
      <c r="D102" s="14"/>
      <c r="E102" s="13"/>
      <c r="F102" s="124">
        <v>0</v>
      </c>
      <c r="G102" s="106" t="s">
        <v>3</v>
      </c>
      <c r="H102" s="107"/>
      <c r="I102" s="13"/>
      <c r="J102" s="108">
        <f>J98*F102</f>
        <v>0</v>
      </c>
      <c r="K102" s="105"/>
    </row>
    <row r="103" spans="1:86" s="67" customFormat="1" ht="17.399999999999999" x14ac:dyDescent="0.35">
      <c r="A103" s="31" t="s">
        <v>62</v>
      </c>
      <c r="B103" s="187" t="s">
        <v>156</v>
      </c>
      <c r="C103" s="188"/>
      <c r="D103" s="188"/>
      <c r="E103" s="188"/>
      <c r="F103" s="188"/>
      <c r="G103" s="188"/>
      <c r="H103" s="188"/>
      <c r="I103" s="189"/>
      <c r="J103" s="109">
        <f>SUM(J101:J102)</f>
        <v>0</v>
      </c>
      <c r="K103" s="105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</row>
    <row r="104" spans="1:86" s="52" customFormat="1" ht="4.95" customHeight="1" thickBot="1" x14ac:dyDescent="0.35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</row>
    <row r="105" spans="1:86" ht="18" thickBot="1" x14ac:dyDescent="0.4">
      <c r="A105" s="110">
        <v>12</v>
      </c>
      <c r="B105" s="111" t="s">
        <v>92</v>
      </c>
      <c r="C105" s="112"/>
      <c r="D105" s="190"/>
      <c r="E105" s="190"/>
      <c r="F105" s="190"/>
      <c r="G105" s="190"/>
      <c r="H105" s="190"/>
      <c r="I105" s="191"/>
      <c r="J105" s="113">
        <f>J103+J98</f>
        <v>38773</v>
      </c>
      <c r="K105" s="114"/>
    </row>
    <row r="106" spans="1:86" ht="24" customHeight="1" x14ac:dyDescent="0.3">
      <c r="A106" s="182" t="s">
        <v>198</v>
      </c>
      <c r="B106" s="178"/>
      <c r="C106" s="179"/>
      <c r="D106" s="180"/>
      <c r="E106" s="179"/>
      <c r="F106" s="179"/>
      <c r="G106" s="179"/>
      <c r="H106" s="179"/>
      <c r="I106" s="179"/>
      <c r="J106" s="179"/>
    </row>
    <row r="107" spans="1:86" x14ac:dyDescent="0.3">
      <c r="A107" s="181"/>
      <c r="B107" s="181"/>
      <c r="C107" s="179"/>
      <c r="D107" s="180"/>
      <c r="E107" s="179"/>
      <c r="F107" s="179"/>
      <c r="G107" s="179"/>
      <c r="H107" s="179"/>
      <c r="I107" s="179"/>
      <c r="J107" s="179"/>
    </row>
    <row r="108" spans="1:86" x14ac:dyDescent="0.3">
      <c r="A108" s="174"/>
      <c r="B108" s="17" t="s">
        <v>194</v>
      </c>
    </row>
    <row r="109" spans="1:86" x14ac:dyDescent="0.3">
      <c r="A109" s="175"/>
      <c r="B109" s="17" t="s">
        <v>195</v>
      </c>
    </row>
    <row r="111" spans="1:86" x14ac:dyDescent="0.3">
      <c r="A111" s="117"/>
    </row>
    <row r="112" spans="1:86" x14ac:dyDescent="0.3">
      <c r="A112" s="118"/>
    </row>
    <row r="113" spans="1:4" x14ac:dyDescent="0.3">
      <c r="A113" s="118"/>
      <c r="D113" s="119"/>
    </row>
    <row r="114" spans="1:4" x14ac:dyDescent="0.3">
      <c r="A114" s="118"/>
    </row>
    <row r="115" spans="1:4" x14ac:dyDescent="0.3">
      <c r="A115" s="118"/>
    </row>
    <row r="116" spans="1:4" x14ac:dyDescent="0.3">
      <c r="A116" s="118"/>
    </row>
    <row r="117" spans="1:4" x14ac:dyDescent="0.3">
      <c r="A117" s="118"/>
    </row>
    <row r="118" spans="1:4" x14ac:dyDescent="0.3">
      <c r="A118" s="118"/>
    </row>
    <row r="119" spans="1:4" x14ac:dyDescent="0.3">
      <c r="A119" s="118"/>
    </row>
  </sheetData>
  <sheetProtection sheet="1" objects="1" scenarios="1"/>
  <mergeCells count="4">
    <mergeCell ref="B103:I103"/>
    <mergeCell ref="D105:I105"/>
    <mergeCell ref="H1:K1"/>
    <mergeCell ref="A1:G1"/>
  </mergeCells>
  <phoneticPr fontId="7" type="noConversion"/>
  <conditionalFormatting sqref="J1:J2 J100:J103 J88:J89 J65:J75 J25:J33 J15:J23 J9:J11 J4:J7 J77:J86 J55:J63 J98 J91:J95 J35:J53 J13 J105:J1048576">
    <cfRule type="cellIs" dxfId="6" priority="4" operator="equal">
      <formula>"ongeldig"</formula>
    </cfRule>
  </conditionalFormatting>
  <conditionalFormatting sqref="J96:J97">
    <cfRule type="cellIs" dxfId="5" priority="2" operator="equal">
      <formula>"ongeldig"</formula>
    </cfRule>
  </conditionalFormatting>
  <conditionalFormatting sqref="J12">
    <cfRule type="cellIs" dxfId="4" priority="1" operator="equal">
      <formula>"ongeldig"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6883C-8C6D-411F-9BC6-85A95430B384}">
  <dimension ref="A1:CJ119"/>
  <sheetViews>
    <sheetView tabSelected="1" zoomScale="55" zoomScaleNormal="55" workbookViewId="0">
      <pane ySplit="2" topLeftCell="A3" activePane="bottomLeft" state="frozenSplit"/>
      <selection pane="bottomLeft" activeCell="H2" sqref="H2"/>
    </sheetView>
  </sheetViews>
  <sheetFormatPr defaultRowHeight="14.4" x14ac:dyDescent="0.3"/>
  <cols>
    <col min="1" max="1" width="7.77734375" style="17" bestFit="1" customWidth="1"/>
    <col min="2" max="2" width="119.88671875" style="17" customWidth="1"/>
    <col min="3" max="3" width="26.77734375" style="17" hidden="1" customWidth="1"/>
    <col min="4" max="4" width="13.21875" style="115" customWidth="1"/>
    <col min="5" max="5" width="61.109375" style="17" bestFit="1" customWidth="1"/>
    <col min="6" max="6" width="12.44140625" style="17" bestFit="1" customWidth="1"/>
    <col min="7" max="7" width="11.109375" style="17" customWidth="1"/>
    <col min="8" max="8" width="16.33203125" style="17" customWidth="1"/>
    <col min="9" max="9" width="11.5546875" style="17" customWidth="1"/>
    <col min="10" max="10" width="18.77734375" style="116" customWidth="1"/>
    <col min="11" max="11" width="14.44140625" style="17" customWidth="1"/>
    <col min="12" max="12" width="11" style="18" bestFit="1" customWidth="1"/>
    <col min="13" max="13" width="11.88671875" style="18" bestFit="1" customWidth="1"/>
    <col min="14" max="88" width="8.88671875" style="18"/>
    <col min="89" max="16384" width="8.88671875" style="17"/>
  </cols>
  <sheetData>
    <row r="1" spans="1:88" s="1" customFormat="1" ht="34.200000000000003" customHeight="1" x14ac:dyDescent="0.3">
      <c r="A1" s="193" t="s">
        <v>193</v>
      </c>
      <c r="B1" s="194"/>
      <c r="C1" s="194"/>
      <c r="D1" s="194"/>
      <c r="E1" s="194"/>
      <c r="F1" s="194"/>
      <c r="G1" s="194"/>
      <c r="H1" s="192" t="str">
        <f>CONCATENATE("versie ",'Bepaling inschrijfsom P4'!D3,", ",TEXT('Bepaling inschrijfsom P4'!B3,"dd mmmm jjj"))</f>
        <v>versie 2.2, 10 maart 2022</v>
      </c>
      <c r="I1" s="192"/>
      <c r="J1" s="192"/>
      <c r="K1" s="19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</row>
    <row r="2" spans="1:88" s="8" customFormat="1" ht="28.8" x14ac:dyDescent="0.3">
      <c r="A2" s="3" t="s">
        <v>103</v>
      </c>
      <c r="B2" s="4" t="s">
        <v>197</v>
      </c>
      <c r="C2" s="4" t="s">
        <v>116</v>
      </c>
      <c r="D2" s="5" t="s">
        <v>104</v>
      </c>
      <c r="E2" s="4" t="s">
        <v>8</v>
      </c>
      <c r="F2" s="6" t="s">
        <v>153</v>
      </c>
      <c r="G2" s="4" t="s">
        <v>0</v>
      </c>
      <c r="H2" s="6" t="s">
        <v>105</v>
      </c>
      <c r="I2" s="6" t="s">
        <v>64</v>
      </c>
      <c r="J2" s="7" t="s">
        <v>4</v>
      </c>
      <c r="K2" s="6" t="s">
        <v>118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</row>
    <row r="3" spans="1:88" s="11" customFormat="1" ht="4.9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</row>
    <row r="4" spans="1:88" ht="17.399999999999999" x14ac:dyDescent="0.35">
      <c r="A4" s="12">
        <v>1</v>
      </c>
      <c r="B4" s="12" t="s">
        <v>18</v>
      </c>
      <c r="C4" s="13"/>
      <c r="D4" s="14"/>
      <c r="E4" s="15"/>
      <c r="F4" s="13"/>
      <c r="G4" s="13" t="s">
        <v>13</v>
      </c>
      <c r="H4" s="16"/>
      <c r="I4" s="16"/>
      <c r="J4" s="16"/>
      <c r="K4" s="13"/>
    </row>
    <row r="5" spans="1:88" x14ac:dyDescent="0.3">
      <c r="A5" s="19" t="s">
        <v>1</v>
      </c>
      <c r="B5" s="13" t="s">
        <v>157</v>
      </c>
      <c r="C5" s="13"/>
      <c r="D5" s="120"/>
      <c r="E5" s="13" t="s">
        <v>40</v>
      </c>
      <c r="F5" s="122">
        <v>0</v>
      </c>
      <c r="G5" s="13" t="s">
        <v>37</v>
      </c>
      <c r="H5" s="169">
        <v>2002</v>
      </c>
      <c r="I5" s="21">
        <f>IF(AND(D5&lt;&gt;0,H5&lt;&gt;0),H5/D5,0)</f>
        <v>0</v>
      </c>
      <c r="J5" s="22">
        <f>IF(AND(I5&lt;&gt;0,F5&lt;&gt;0,H5&lt;&gt;0),IF((F5*I5)&gt;K5,"ongeldig",F5*I5),0)</f>
        <v>0</v>
      </c>
      <c r="K5" s="23">
        <v>2509118.1921921996</v>
      </c>
    </row>
    <row r="6" spans="1:88" x14ac:dyDescent="0.3">
      <c r="A6" s="19" t="s">
        <v>72</v>
      </c>
      <c r="B6" s="13" t="s">
        <v>157</v>
      </c>
      <c r="C6" s="13"/>
      <c r="D6" s="121"/>
      <c r="E6" s="13" t="s">
        <v>41</v>
      </c>
      <c r="F6" s="122">
        <v>0</v>
      </c>
      <c r="G6" s="13" t="s">
        <v>37</v>
      </c>
      <c r="H6" s="170">
        <v>2002</v>
      </c>
      <c r="I6" s="25">
        <f>IF(AND(D6&lt;&gt;0,H6&lt;&gt;0),H6/D6,0)</f>
        <v>0</v>
      </c>
      <c r="J6" s="22">
        <f>IF(AND(I6&lt;&gt;0,F6&lt;&gt;0,H6&lt;&gt;0),IF((F6*I6)&gt;K6,"ongeldig",F6*I6),0)</f>
        <v>0</v>
      </c>
      <c r="K6" s="23">
        <v>1018667.4154439818</v>
      </c>
    </row>
    <row r="7" spans="1:88" x14ac:dyDescent="0.3">
      <c r="A7" s="19" t="s">
        <v>73</v>
      </c>
      <c r="B7" s="13" t="s">
        <v>33</v>
      </c>
      <c r="C7" s="13"/>
      <c r="D7" s="14"/>
      <c r="E7" s="13"/>
      <c r="F7" s="122">
        <v>0</v>
      </c>
      <c r="G7" s="13" t="s">
        <v>13</v>
      </c>
      <c r="H7" s="170">
        <v>4004</v>
      </c>
      <c r="I7" s="16"/>
      <c r="J7" s="22">
        <f>IF(F7*H7&gt;K7,"ongeldig",F7*H7)</f>
        <v>0</v>
      </c>
      <c r="K7" s="23">
        <v>250972.09794837856</v>
      </c>
    </row>
    <row r="8" spans="1:88" s="11" customFormat="1" ht="4.95" customHeight="1" x14ac:dyDescent="0.3">
      <c r="A8" s="10"/>
      <c r="C8" s="10"/>
      <c r="D8" s="10"/>
      <c r="E8" s="10"/>
      <c r="F8" s="10"/>
      <c r="G8" s="10"/>
      <c r="H8" s="136"/>
      <c r="I8" s="10"/>
      <c r="J8" s="26"/>
      <c r="K8" s="26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</row>
    <row r="9" spans="1:88" ht="17.399999999999999" x14ac:dyDescent="0.35">
      <c r="A9" s="12">
        <v>2</v>
      </c>
      <c r="B9" s="27" t="s">
        <v>67</v>
      </c>
      <c r="C9" s="13"/>
      <c r="D9" s="14"/>
      <c r="E9" s="13"/>
      <c r="F9" s="28"/>
      <c r="G9" s="13" t="s">
        <v>13</v>
      </c>
      <c r="H9" s="39"/>
      <c r="I9" s="16"/>
      <c r="J9" s="29"/>
      <c r="K9" s="30"/>
    </row>
    <row r="10" spans="1:88" x14ac:dyDescent="0.3">
      <c r="A10" s="31" t="s">
        <v>74</v>
      </c>
      <c r="B10" s="32" t="s">
        <v>158</v>
      </c>
      <c r="C10" s="33"/>
      <c r="D10" s="120"/>
      <c r="E10" s="13" t="s">
        <v>40</v>
      </c>
      <c r="F10" s="122">
        <v>0</v>
      </c>
      <c r="G10" s="13" t="s">
        <v>37</v>
      </c>
      <c r="H10" s="169">
        <v>31</v>
      </c>
      <c r="I10" s="21">
        <f>IF(AND(D10&lt;&gt;0,H10&lt;&gt;0),H10/D10,0)</f>
        <v>0</v>
      </c>
      <c r="J10" s="22">
        <f>IF(AND(I10&lt;&gt;0,F10&lt;&gt;0,H10&lt;&gt;0),IF((F10*I10)&gt;K10,"ongeldig",F10*I10),0)</f>
        <v>0</v>
      </c>
      <c r="K10" s="23">
        <v>43670.429805615546</v>
      </c>
    </row>
    <row r="11" spans="1:88" x14ac:dyDescent="0.3">
      <c r="A11" s="31" t="s">
        <v>5</v>
      </c>
      <c r="B11" s="32" t="s">
        <v>158</v>
      </c>
      <c r="C11" s="33"/>
      <c r="D11" s="121"/>
      <c r="E11" s="13" t="s">
        <v>41</v>
      </c>
      <c r="F11" s="122">
        <v>0</v>
      </c>
      <c r="G11" s="13" t="s">
        <v>37</v>
      </c>
      <c r="H11" s="170">
        <v>31</v>
      </c>
      <c r="I11" s="25">
        <f>IF(AND(D11&lt;&gt;0,H11&lt;&gt;0),H11/D11,0)</f>
        <v>0</v>
      </c>
      <c r="J11" s="22">
        <f>IF(AND(I11&lt;&gt;0,F11&lt;&gt;0,H11&lt;&gt;0),IF((F11*I11)&gt;K11,"ongeldig",F11*I11),0)</f>
        <v>0</v>
      </c>
      <c r="K11" s="23">
        <v>19064.343310099772</v>
      </c>
    </row>
    <row r="12" spans="1:88" ht="16.2" x14ac:dyDescent="0.3">
      <c r="A12" s="31" t="s">
        <v>178</v>
      </c>
      <c r="B12" s="32" t="s">
        <v>179</v>
      </c>
      <c r="C12" s="33"/>
      <c r="D12" s="14"/>
      <c r="E12" s="13"/>
      <c r="F12" s="122">
        <v>0</v>
      </c>
      <c r="G12" s="13" t="s">
        <v>13</v>
      </c>
      <c r="H12" s="159">
        <v>15.5</v>
      </c>
      <c r="I12" s="16"/>
      <c r="J12" s="22">
        <f>IF(F12*H12&gt;K12,"ongeldig",F12*H12)</f>
        <v>0</v>
      </c>
      <c r="K12" s="23">
        <v>4352.4000000000005</v>
      </c>
    </row>
    <row r="13" spans="1:88" ht="16.2" x14ac:dyDescent="0.3">
      <c r="A13" s="157" t="s">
        <v>177</v>
      </c>
      <c r="B13" s="156" t="s">
        <v>180</v>
      </c>
      <c r="C13" s="33"/>
      <c r="D13" s="14"/>
      <c r="E13" s="13"/>
      <c r="F13" s="148">
        <v>0</v>
      </c>
      <c r="G13" s="158" t="s">
        <v>13</v>
      </c>
      <c r="H13" s="159">
        <v>46.5</v>
      </c>
      <c r="I13" s="16"/>
      <c r="J13" s="160">
        <f>IF(F13*H13&gt;K13,"ongeldig",F13*H13)</f>
        <v>0</v>
      </c>
      <c r="K13" s="161">
        <v>19102.2</v>
      </c>
    </row>
    <row r="14" spans="1:88" s="11" customFormat="1" ht="4.95" customHeight="1" x14ac:dyDescent="0.3">
      <c r="A14" s="10"/>
      <c r="B14" s="10"/>
      <c r="C14" s="10"/>
      <c r="D14" s="10"/>
      <c r="E14" s="10"/>
      <c r="F14" s="10"/>
      <c r="G14" s="10"/>
      <c r="H14" s="136"/>
      <c r="I14" s="10"/>
      <c r="J14" s="26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</row>
    <row r="15" spans="1:88" ht="17.399999999999999" x14ac:dyDescent="0.35">
      <c r="A15" s="34">
        <v>3</v>
      </c>
      <c r="B15" s="12" t="s">
        <v>42</v>
      </c>
      <c r="C15" s="13"/>
      <c r="D15" s="14"/>
      <c r="E15" s="13"/>
      <c r="F15" s="28"/>
      <c r="G15" s="13"/>
      <c r="H15" s="39"/>
      <c r="I15" s="16"/>
      <c r="J15" s="29"/>
      <c r="K15" s="35"/>
    </row>
    <row r="16" spans="1:88" ht="16.2" x14ac:dyDescent="0.3">
      <c r="A16" s="36" t="s">
        <v>6</v>
      </c>
      <c r="B16" s="4" t="s">
        <v>43</v>
      </c>
      <c r="C16" s="13"/>
      <c r="D16" s="37"/>
      <c r="E16" s="13"/>
      <c r="F16" s="28"/>
      <c r="G16" s="13" t="s">
        <v>68</v>
      </c>
      <c r="H16" s="39"/>
      <c r="I16" s="16"/>
      <c r="J16" s="29"/>
      <c r="K16" s="30"/>
    </row>
    <row r="17" spans="1:88" x14ac:dyDescent="0.3">
      <c r="A17" s="19" t="s">
        <v>20</v>
      </c>
      <c r="B17" s="32" t="s">
        <v>159</v>
      </c>
      <c r="C17" s="13"/>
      <c r="D17" s="120"/>
      <c r="E17" s="13" t="s">
        <v>40</v>
      </c>
      <c r="F17" s="122">
        <v>0</v>
      </c>
      <c r="G17" s="13" t="s">
        <v>37</v>
      </c>
      <c r="H17" s="169">
        <v>149</v>
      </c>
      <c r="I17" s="21">
        <f>IF(AND(D17&lt;&gt;0,H17&lt;&gt;0),H17/D17,0)</f>
        <v>0</v>
      </c>
      <c r="J17" s="22">
        <f>IF(AND(I17&lt;&gt;0,F17&lt;&gt;0,H17&lt;&gt;0),IF((F17*I17)&gt;K17,"ongeldig",F17*I17),0)</f>
        <v>0</v>
      </c>
      <c r="K17" s="172">
        <v>41571.977864310247</v>
      </c>
    </row>
    <row r="18" spans="1:88" x14ac:dyDescent="0.3">
      <c r="A18" s="19" t="s">
        <v>23</v>
      </c>
      <c r="B18" s="32" t="s">
        <v>159</v>
      </c>
      <c r="C18" s="13"/>
      <c r="D18" s="121"/>
      <c r="E18" s="13" t="s">
        <v>41</v>
      </c>
      <c r="F18" s="122">
        <v>0</v>
      </c>
      <c r="G18" s="13" t="s">
        <v>37</v>
      </c>
      <c r="H18" s="170">
        <v>149</v>
      </c>
      <c r="I18" s="25">
        <f>IF(AND(D18&lt;&gt;0,H18&lt;&gt;0),H18/D18,0)</f>
        <v>0</v>
      </c>
      <c r="J18" s="22">
        <f>IF(AND(I18&lt;&gt;0,F18&lt;&gt;0,H18&lt;&gt;0),IF((F18*I18)&gt;K18,"ongeldig",F18*I18),0)</f>
        <v>0</v>
      </c>
      <c r="K18" s="30">
        <v>17622.176790692356</v>
      </c>
    </row>
    <row r="19" spans="1:88" ht="16.2" x14ac:dyDescent="0.3">
      <c r="A19" s="19" t="s">
        <v>75</v>
      </c>
      <c r="B19" s="32" t="s">
        <v>46</v>
      </c>
      <c r="C19" s="13"/>
      <c r="D19" s="37"/>
      <c r="E19" s="13"/>
      <c r="F19" s="122">
        <v>0</v>
      </c>
      <c r="G19" s="13" t="s">
        <v>68</v>
      </c>
      <c r="H19" s="170">
        <v>298</v>
      </c>
      <c r="I19" s="16"/>
      <c r="J19" s="22">
        <f>IF(F19*H19&gt;K19,"ongeldig",F19*H19)</f>
        <v>0</v>
      </c>
      <c r="K19" s="23">
        <v>17279.759516186412</v>
      </c>
    </row>
    <row r="20" spans="1:88" ht="16.2" x14ac:dyDescent="0.3">
      <c r="A20" s="36" t="s">
        <v>24</v>
      </c>
      <c r="B20" s="4" t="s">
        <v>44</v>
      </c>
      <c r="C20" s="13"/>
      <c r="D20" s="37"/>
      <c r="E20" s="13"/>
      <c r="F20" s="38"/>
      <c r="G20" s="13" t="s">
        <v>68</v>
      </c>
      <c r="H20" s="39"/>
      <c r="I20" s="16"/>
      <c r="J20" s="29"/>
      <c r="K20" s="30"/>
    </row>
    <row r="21" spans="1:88" x14ac:dyDescent="0.3">
      <c r="A21" s="19" t="s">
        <v>25</v>
      </c>
      <c r="B21" s="32" t="s">
        <v>160</v>
      </c>
      <c r="C21" s="13"/>
      <c r="D21" s="120"/>
      <c r="E21" s="13" t="s">
        <v>40</v>
      </c>
      <c r="F21" s="122">
        <v>0</v>
      </c>
      <c r="G21" s="13" t="s">
        <v>37</v>
      </c>
      <c r="H21" s="20">
        <v>29</v>
      </c>
      <c r="I21" s="21">
        <f>IF(AND(D21&lt;&gt;0,H21&lt;&gt;0),H21/D21,0)</f>
        <v>0</v>
      </c>
      <c r="J21" s="22">
        <f>IF(AND(I21&lt;&gt;0,F21&lt;&gt;0,H21&lt;&gt;0),IF((F21*I21)&gt;K21,"ongeldig",F21*I21),0)</f>
        <v>0</v>
      </c>
      <c r="K21" s="23">
        <v>7743.9507227560653</v>
      </c>
    </row>
    <row r="22" spans="1:88" x14ac:dyDescent="0.3">
      <c r="A22" s="19" t="s">
        <v>26</v>
      </c>
      <c r="B22" s="32" t="s">
        <v>160</v>
      </c>
      <c r="C22" s="13"/>
      <c r="D22" s="121"/>
      <c r="E22" s="13" t="s">
        <v>41</v>
      </c>
      <c r="F22" s="122">
        <v>0</v>
      </c>
      <c r="G22" s="13" t="s">
        <v>37</v>
      </c>
      <c r="H22" s="24">
        <v>29</v>
      </c>
      <c r="I22" s="25">
        <f>IF(AND(D22&lt;&gt;0,H22&lt;&gt;0),H22/D22,0)</f>
        <v>0</v>
      </c>
      <c r="J22" s="22">
        <f>IF(AND(I22&lt;&gt;0,F22&lt;&gt;0,H22&lt;&gt;0),IF((F22*I22)&gt;K22,"ongeldig",F22*I22),0)</f>
        <v>0</v>
      </c>
      <c r="K22" s="23">
        <v>3134.7434915967456</v>
      </c>
    </row>
    <row r="23" spans="1:88" ht="16.2" x14ac:dyDescent="0.3">
      <c r="A23" s="19" t="s">
        <v>76</v>
      </c>
      <c r="B23" s="32" t="s">
        <v>46</v>
      </c>
      <c r="C23" s="13"/>
      <c r="D23" s="14"/>
      <c r="E23" s="13"/>
      <c r="F23" s="122">
        <v>0</v>
      </c>
      <c r="G23" s="13" t="s">
        <v>68</v>
      </c>
      <c r="H23" s="24">
        <v>58</v>
      </c>
      <c r="I23" s="16"/>
      <c r="J23" s="22">
        <f>IF(F23*H23&gt;K23,"ongeldig",F23*H23)</f>
        <v>0</v>
      </c>
      <c r="K23" s="23">
        <v>3349.5608391608389</v>
      </c>
    </row>
    <row r="24" spans="1:88" s="11" customFormat="1" ht="4.95" customHeight="1" x14ac:dyDescent="0.3">
      <c r="A24" s="10"/>
      <c r="B24" s="10"/>
      <c r="C24" s="10"/>
      <c r="D24" s="10"/>
      <c r="E24" s="10"/>
      <c r="F24" s="10"/>
      <c r="G24" s="10"/>
      <c r="H24" s="136"/>
      <c r="I24" s="10"/>
      <c r="J24" s="10"/>
      <c r="K24" s="26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</row>
    <row r="25" spans="1:88" ht="17.399999999999999" x14ac:dyDescent="0.35">
      <c r="A25" s="34">
        <v>4</v>
      </c>
      <c r="B25" s="12" t="s">
        <v>19</v>
      </c>
      <c r="C25" s="13"/>
      <c r="D25" s="37"/>
      <c r="E25" s="13"/>
      <c r="F25" s="38"/>
      <c r="G25" s="13"/>
      <c r="H25" s="39"/>
      <c r="I25" s="16"/>
      <c r="J25" s="40"/>
      <c r="K25" s="30"/>
    </row>
    <row r="26" spans="1:88" ht="16.2" x14ac:dyDescent="0.3">
      <c r="A26" s="36" t="s">
        <v>29</v>
      </c>
      <c r="B26" s="41" t="s">
        <v>65</v>
      </c>
      <c r="C26" s="13"/>
      <c r="D26" s="37"/>
      <c r="E26" s="13"/>
      <c r="F26" s="38"/>
      <c r="G26" s="13" t="s">
        <v>68</v>
      </c>
      <c r="H26" s="39"/>
      <c r="I26" s="16"/>
      <c r="J26" s="40"/>
      <c r="K26" s="30"/>
    </row>
    <row r="27" spans="1:88" x14ac:dyDescent="0.3">
      <c r="A27" s="19" t="s">
        <v>49</v>
      </c>
      <c r="B27" s="42" t="s">
        <v>161</v>
      </c>
      <c r="C27" s="13"/>
      <c r="D27" s="120"/>
      <c r="E27" s="13" t="s">
        <v>40</v>
      </c>
      <c r="F27" s="122">
        <v>0</v>
      </c>
      <c r="G27" s="13" t="s">
        <v>37</v>
      </c>
      <c r="H27" s="169">
        <v>39</v>
      </c>
      <c r="I27" s="21">
        <f>IF(AND(D27&lt;&gt;0,H27&lt;&gt;0),H27/D27,0)</f>
        <v>0</v>
      </c>
      <c r="J27" s="22">
        <f>IF(AND(I27&lt;&gt;0,F27&lt;&gt;0,H27&lt;&gt;0),IF((F27*I27)&gt;K27,"ongeldig",F27*I27),0)</f>
        <v>0</v>
      </c>
      <c r="K27" s="30">
        <v>22532.890961336845</v>
      </c>
    </row>
    <row r="28" spans="1:88" x14ac:dyDescent="0.3">
      <c r="A28" s="19" t="s">
        <v>27</v>
      </c>
      <c r="B28" s="42" t="s">
        <v>161</v>
      </c>
      <c r="C28" s="13"/>
      <c r="D28" s="121"/>
      <c r="E28" s="13" t="s">
        <v>47</v>
      </c>
      <c r="F28" s="122">
        <v>0</v>
      </c>
      <c r="G28" s="13" t="s">
        <v>37</v>
      </c>
      <c r="H28" s="170">
        <v>39</v>
      </c>
      <c r="I28" s="25">
        <f>IF(AND(D28&lt;&gt;0,H28&lt;&gt;0),H28/D28,0)</f>
        <v>0</v>
      </c>
      <c r="J28" s="22">
        <f>IF(AND(I28&lt;&gt;0,F28&lt;&gt;0,H28&lt;&gt;0),IF((F28*I28)&gt;K28,"ongeldig",F28*I28),0)</f>
        <v>0</v>
      </c>
      <c r="K28" s="30">
        <v>9453.9092674704098</v>
      </c>
    </row>
    <row r="29" spans="1:88" ht="16.2" x14ac:dyDescent="0.3">
      <c r="A29" s="19" t="s">
        <v>28</v>
      </c>
      <c r="B29" s="42" t="s">
        <v>46</v>
      </c>
      <c r="C29" s="13"/>
      <c r="D29" s="37"/>
      <c r="E29" s="13"/>
      <c r="F29" s="122">
        <v>0</v>
      </c>
      <c r="G29" s="13" t="s">
        <v>68</v>
      </c>
      <c r="H29" s="170">
        <v>78</v>
      </c>
      <c r="I29" s="16"/>
      <c r="J29" s="22">
        <f>IF(F29*H29&gt;K29,"ongeldig",F29*H29)</f>
        <v>0</v>
      </c>
      <c r="K29" s="23">
        <v>17344.358416235573</v>
      </c>
    </row>
    <row r="30" spans="1:88" ht="16.2" x14ac:dyDescent="0.3">
      <c r="A30" s="36" t="s">
        <v>7</v>
      </c>
      <c r="B30" s="41" t="s">
        <v>45</v>
      </c>
      <c r="C30" s="13"/>
      <c r="D30" s="37"/>
      <c r="E30" s="13"/>
      <c r="F30" s="38"/>
      <c r="G30" s="13" t="s">
        <v>68</v>
      </c>
      <c r="H30" s="39"/>
      <c r="I30" s="16"/>
      <c r="J30" s="29"/>
      <c r="K30" s="30"/>
    </row>
    <row r="31" spans="1:88" x14ac:dyDescent="0.3">
      <c r="A31" s="19" t="s">
        <v>30</v>
      </c>
      <c r="B31" s="42" t="s">
        <v>162</v>
      </c>
      <c r="C31" s="13"/>
      <c r="D31" s="120"/>
      <c r="E31" s="13" t="s">
        <v>40</v>
      </c>
      <c r="F31" s="122">
        <v>0</v>
      </c>
      <c r="G31" s="13" t="s">
        <v>37</v>
      </c>
      <c r="H31" s="169">
        <v>39</v>
      </c>
      <c r="I31" s="21">
        <f>IF(AND(D31&lt;&gt;0,H31&lt;&gt;0),H31/D31,0)</f>
        <v>0</v>
      </c>
      <c r="J31" s="22">
        <f>IF(AND(I31&lt;&gt;0,F31&lt;&gt;0,H31&lt;&gt;0),IF((F31*I31)&gt;K31,"ongeldig",F31*I31),0)</f>
        <v>0</v>
      </c>
      <c r="K31" s="30">
        <v>12049.797012306832</v>
      </c>
    </row>
    <row r="32" spans="1:88" x14ac:dyDescent="0.3">
      <c r="A32" s="19" t="s">
        <v>31</v>
      </c>
      <c r="B32" s="42" t="s">
        <v>162</v>
      </c>
      <c r="C32" s="13"/>
      <c r="D32" s="147"/>
      <c r="E32" s="13" t="s">
        <v>41</v>
      </c>
      <c r="F32" s="122">
        <v>0</v>
      </c>
      <c r="G32" s="13" t="s">
        <v>37</v>
      </c>
      <c r="H32" s="170">
        <v>39</v>
      </c>
      <c r="I32" s="25">
        <f>IF(AND(D32&lt;&gt;0,H32&lt;&gt;0),H32/D32,0)</f>
        <v>0</v>
      </c>
      <c r="J32" s="22">
        <f>IF(AND(I32&lt;&gt;0,F32&lt;&gt;0,H32&lt;&gt;0),IF((F32*I32)&gt;K32,"ongeldig",F32*I32),0)</f>
        <v>0</v>
      </c>
      <c r="K32" s="30">
        <v>2308.9077882271317</v>
      </c>
    </row>
    <row r="33" spans="1:88" ht="16.2" x14ac:dyDescent="0.3">
      <c r="A33" s="19" t="s">
        <v>32</v>
      </c>
      <c r="B33" s="42" t="s">
        <v>147</v>
      </c>
      <c r="C33" s="13"/>
      <c r="D33" s="37"/>
      <c r="E33" s="13"/>
      <c r="F33" s="122">
        <v>0</v>
      </c>
      <c r="G33" s="13" t="s">
        <v>68</v>
      </c>
      <c r="H33" s="170">
        <v>78</v>
      </c>
      <c r="I33" s="16"/>
      <c r="J33" s="22">
        <f>IF(F33*H33&gt;K33,"ongeldig",F33*H33)</f>
        <v>0</v>
      </c>
      <c r="K33" s="23">
        <v>17344.358416235573</v>
      </c>
    </row>
    <row r="34" spans="1:88" s="11" customFormat="1" ht="4.95" customHeight="1" x14ac:dyDescent="0.3">
      <c r="A34" s="10"/>
      <c r="B34" s="10"/>
      <c r="C34" s="10"/>
      <c r="D34" s="10"/>
      <c r="E34" s="10"/>
      <c r="F34" s="10"/>
      <c r="G34" s="10"/>
      <c r="H34" s="136"/>
      <c r="I34" s="10"/>
      <c r="J34" s="10"/>
      <c r="K34" s="26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</row>
    <row r="35" spans="1:88" ht="17.399999999999999" x14ac:dyDescent="0.35">
      <c r="A35" s="12">
        <v>5</v>
      </c>
      <c r="B35" s="12" t="s">
        <v>59</v>
      </c>
      <c r="C35" s="13"/>
      <c r="D35" s="14"/>
      <c r="E35" s="13"/>
      <c r="F35" s="28"/>
      <c r="G35" s="13"/>
      <c r="H35" s="39"/>
      <c r="I35" s="16"/>
      <c r="J35" s="43"/>
      <c r="K35" s="30"/>
    </row>
    <row r="36" spans="1:88" ht="16.2" x14ac:dyDescent="0.3">
      <c r="A36" s="31" t="s">
        <v>10</v>
      </c>
      <c r="B36" s="41" t="s">
        <v>117</v>
      </c>
      <c r="C36" s="33"/>
      <c r="D36" s="14"/>
      <c r="E36" s="13"/>
      <c r="F36" s="38"/>
      <c r="G36" s="13" t="s">
        <v>69</v>
      </c>
      <c r="H36" s="39"/>
      <c r="I36" s="16" t="s">
        <v>48</v>
      </c>
      <c r="J36" s="22"/>
      <c r="K36" s="30"/>
    </row>
    <row r="37" spans="1:88" x14ac:dyDescent="0.3">
      <c r="A37" s="31" t="s">
        <v>50</v>
      </c>
      <c r="B37" s="42" t="s">
        <v>130</v>
      </c>
      <c r="C37" s="33"/>
      <c r="D37" s="121"/>
      <c r="E37" s="13" t="s">
        <v>40</v>
      </c>
      <c r="F37" s="122">
        <v>0</v>
      </c>
      <c r="G37" s="13" t="s">
        <v>37</v>
      </c>
      <c r="H37" s="169">
        <v>2328</v>
      </c>
      <c r="I37" s="21">
        <f>IF(AND(D37&lt;&gt;0,H37&lt;&gt;0),H37/D37,0)</f>
        <v>0</v>
      </c>
      <c r="J37" s="22">
        <f>IF(AND(I37&lt;&gt;0,F37&lt;&gt;0,H37&lt;&gt;0),IF((F37*I37)&gt;K37,"ongeldig",F37*I37),0)</f>
        <v>0</v>
      </c>
      <c r="K37" s="23">
        <v>119543.48336594913</v>
      </c>
    </row>
    <row r="38" spans="1:88" x14ac:dyDescent="0.3">
      <c r="A38" s="31" t="s">
        <v>51</v>
      </c>
      <c r="B38" s="42" t="s">
        <v>130</v>
      </c>
      <c r="C38" s="33"/>
      <c r="D38" s="121"/>
      <c r="E38" s="13" t="s">
        <v>47</v>
      </c>
      <c r="F38" s="122">
        <v>0</v>
      </c>
      <c r="G38" s="13" t="s">
        <v>37</v>
      </c>
      <c r="H38" s="170">
        <v>2328</v>
      </c>
      <c r="I38" s="25">
        <f>IF(AND(D38&lt;&gt;0,H38&lt;&gt;0),H38/D38,0)</f>
        <v>0</v>
      </c>
      <c r="J38" s="22">
        <f t="shared" ref="J38:J39" si="0">IF(AND(I38&lt;&gt;0,F38&lt;&gt;0,H38&lt;&gt;0),IF((F38*I38)&gt;K38,"ongeldig",F38*I38),0)</f>
        <v>0</v>
      </c>
      <c r="K38" s="23">
        <v>84078.013382899633</v>
      </c>
    </row>
    <row r="39" spans="1:88" x14ac:dyDescent="0.3">
      <c r="A39" s="31" t="s">
        <v>119</v>
      </c>
      <c r="B39" s="42" t="s">
        <v>148</v>
      </c>
      <c r="C39" s="33"/>
      <c r="D39" s="121"/>
      <c r="E39" s="13" t="s">
        <v>120</v>
      </c>
      <c r="F39" s="122">
        <v>0</v>
      </c>
      <c r="G39" s="13" t="s">
        <v>37</v>
      </c>
      <c r="H39" s="171">
        <v>11174</v>
      </c>
      <c r="I39" s="21">
        <f>IF(AND(D39&lt;&gt;0,H39&lt;&gt;0),H39/D39,0)</f>
        <v>0</v>
      </c>
      <c r="J39" s="22">
        <f t="shared" si="0"/>
        <v>0</v>
      </c>
      <c r="K39" s="23">
        <v>346533.67500000005</v>
      </c>
    </row>
    <row r="40" spans="1:88" ht="16.2" x14ac:dyDescent="0.3">
      <c r="A40" s="45" t="s">
        <v>21</v>
      </c>
      <c r="B40" s="41" t="s">
        <v>122</v>
      </c>
      <c r="C40" s="33"/>
      <c r="D40" s="37"/>
      <c r="E40" s="13"/>
      <c r="F40" s="38"/>
      <c r="G40" s="13" t="s">
        <v>68</v>
      </c>
      <c r="H40" s="39"/>
      <c r="I40" s="46"/>
      <c r="J40" s="22"/>
      <c r="K40" s="23"/>
    </row>
    <row r="41" spans="1:88" ht="16.2" x14ac:dyDescent="0.3">
      <c r="A41" s="31" t="s">
        <v>52</v>
      </c>
      <c r="B41" s="47" t="s">
        <v>144</v>
      </c>
      <c r="C41" s="33"/>
      <c r="D41" s="37"/>
      <c r="E41" s="13"/>
      <c r="F41" s="122">
        <v>0</v>
      </c>
      <c r="G41" s="13" t="s">
        <v>68</v>
      </c>
      <c r="H41" s="169">
        <v>9256</v>
      </c>
      <c r="I41" s="46">
        <f>IF(AND(D41&lt;&gt;0,H41&lt;&gt;0),H41/D41,0)</f>
        <v>0</v>
      </c>
      <c r="J41" s="22">
        <f>IF(F41*H41&gt;K41,"ongeldig",F41*H41)</f>
        <v>0</v>
      </c>
      <c r="K41" s="23">
        <v>60349.119999999995</v>
      </c>
    </row>
    <row r="42" spans="1:88" x14ac:dyDescent="0.3">
      <c r="A42" s="31" t="s">
        <v>53</v>
      </c>
      <c r="B42" s="47" t="s">
        <v>121</v>
      </c>
      <c r="C42" s="33"/>
      <c r="D42" s="121"/>
      <c r="E42" s="13" t="s">
        <v>40</v>
      </c>
      <c r="F42" s="122">
        <v>0</v>
      </c>
      <c r="G42" s="13" t="s">
        <v>37</v>
      </c>
      <c r="H42" s="169">
        <v>9256</v>
      </c>
      <c r="I42" s="21">
        <f>IF(AND(D42&lt;&gt;0,H42&lt;&gt;0),H42/D42,0)</f>
        <v>0</v>
      </c>
      <c r="J42" s="22">
        <f>IF(AND(I42&lt;&gt;0,F42&lt;&gt;0,H42&lt;&gt;0),IF((F42*I42)&gt;K42,"ongeldig",F42*I42),0)</f>
        <v>0</v>
      </c>
      <c r="K42" s="23">
        <v>540781.80000000005</v>
      </c>
    </row>
    <row r="43" spans="1:88" x14ac:dyDescent="0.3">
      <c r="A43" s="31" t="s">
        <v>123</v>
      </c>
      <c r="B43" s="47" t="s">
        <v>121</v>
      </c>
      <c r="C43" s="33"/>
      <c r="D43" s="121"/>
      <c r="E43" s="13" t="s">
        <v>47</v>
      </c>
      <c r="F43" s="122">
        <v>0</v>
      </c>
      <c r="G43" s="13" t="s">
        <v>37</v>
      </c>
      <c r="H43" s="170">
        <v>9256</v>
      </c>
      <c r="I43" s="25">
        <f>IF(AND(D43&lt;&gt;0,H43&lt;&gt;0),H43/D43,0)</f>
        <v>0</v>
      </c>
      <c r="J43" s="22">
        <f>IF(AND(I43&lt;&gt;0,F43&lt;&gt;0,H43&lt;&gt;0),IF((F43*I43)&gt;K43,"ongeldig",F43*I43),0)</f>
        <v>0</v>
      </c>
      <c r="K43" s="23">
        <v>383198.4</v>
      </c>
    </row>
    <row r="44" spans="1:88" ht="16.2" x14ac:dyDescent="0.3">
      <c r="A44" s="31" t="s">
        <v>124</v>
      </c>
      <c r="B44" s="47" t="s">
        <v>141</v>
      </c>
      <c r="C44" s="33"/>
      <c r="D44" s="37"/>
      <c r="E44" s="13" t="s">
        <v>142</v>
      </c>
      <c r="F44" s="122">
        <v>0</v>
      </c>
      <c r="G44" s="13" t="s">
        <v>68</v>
      </c>
      <c r="H44" s="169">
        <v>2314</v>
      </c>
      <c r="I44" s="46">
        <f>IF(AND(D44&lt;&gt;0,H44&lt;&gt;0),H44/D44,0)</f>
        <v>0</v>
      </c>
      <c r="J44" s="22">
        <f>IF(F44*H44&gt;K44,"ongeldig",F44*H44)</f>
        <v>0</v>
      </c>
      <c r="K44" s="23">
        <v>98608.796000000002</v>
      </c>
    </row>
    <row r="45" spans="1:88" ht="16.2" x14ac:dyDescent="0.3">
      <c r="A45" s="45" t="s">
        <v>36</v>
      </c>
      <c r="B45" s="48" t="s">
        <v>125</v>
      </c>
      <c r="C45" s="33"/>
      <c r="D45" s="37"/>
      <c r="E45" s="13"/>
      <c r="F45" s="38"/>
      <c r="G45" s="13" t="s">
        <v>68</v>
      </c>
      <c r="H45" s="39"/>
      <c r="I45" s="46"/>
      <c r="J45" s="22"/>
      <c r="K45" s="23"/>
    </row>
    <row r="46" spans="1:88" ht="16.2" x14ac:dyDescent="0.3">
      <c r="A46" s="31" t="s">
        <v>126</v>
      </c>
      <c r="B46" s="47" t="s">
        <v>168</v>
      </c>
      <c r="C46" s="33"/>
      <c r="D46" s="37"/>
      <c r="E46" s="13"/>
      <c r="F46" s="122">
        <v>0</v>
      </c>
      <c r="G46" s="13" t="s">
        <v>68</v>
      </c>
      <c r="H46" s="170">
        <v>5020</v>
      </c>
      <c r="I46" s="46"/>
      <c r="J46" s="22">
        <f>IF(F46*H46&gt;K46,"ongeldig",F46*H46)</f>
        <v>0</v>
      </c>
      <c r="K46" s="23">
        <v>176202</v>
      </c>
    </row>
    <row r="47" spans="1:88" ht="16.2" x14ac:dyDescent="0.3">
      <c r="A47" s="31" t="s">
        <v>127</v>
      </c>
      <c r="B47" s="47" t="s">
        <v>146</v>
      </c>
      <c r="C47" s="33"/>
      <c r="D47" s="37"/>
      <c r="E47" s="13" t="s">
        <v>120</v>
      </c>
      <c r="F47" s="122">
        <v>0</v>
      </c>
      <c r="G47" s="13" t="s">
        <v>68</v>
      </c>
      <c r="H47" s="170">
        <v>5020</v>
      </c>
      <c r="I47" s="46"/>
      <c r="J47" s="22">
        <f>IF(F47*H47&gt;K47,"ongeldig",F47*H47)</f>
        <v>0</v>
      </c>
      <c r="K47" s="23">
        <v>373488</v>
      </c>
    </row>
    <row r="48" spans="1:88" ht="16.2" x14ac:dyDescent="0.3">
      <c r="A48" s="31" t="s">
        <v>128</v>
      </c>
      <c r="B48" s="47" t="s">
        <v>145</v>
      </c>
      <c r="C48" s="33"/>
      <c r="D48" s="37"/>
      <c r="E48" s="13" t="s">
        <v>120</v>
      </c>
      <c r="F48" s="122">
        <v>0</v>
      </c>
      <c r="G48" s="13" t="s">
        <v>68</v>
      </c>
      <c r="H48" s="170">
        <v>3347</v>
      </c>
      <c r="I48" s="46"/>
      <c r="J48" s="22">
        <f>IF(F48*H48&gt;K48,"ongeldig",F48*H48)</f>
        <v>0</v>
      </c>
      <c r="K48" s="23">
        <v>317295.59999999998</v>
      </c>
      <c r="L48" s="17"/>
    </row>
    <row r="49" spans="1:88" ht="16.2" x14ac:dyDescent="0.3">
      <c r="A49" s="45" t="s">
        <v>22</v>
      </c>
      <c r="B49" s="48" t="s">
        <v>129</v>
      </c>
      <c r="C49" s="33"/>
      <c r="D49" s="37"/>
      <c r="E49" s="13"/>
      <c r="F49" s="38"/>
      <c r="G49" s="13" t="s">
        <v>68</v>
      </c>
      <c r="H49" s="39"/>
      <c r="I49" s="46"/>
      <c r="J49" s="22"/>
      <c r="K49" s="49"/>
      <c r="L49" s="17"/>
    </row>
    <row r="50" spans="1:88" ht="16.2" x14ac:dyDescent="0.3">
      <c r="A50" s="31" t="s">
        <v>136</v>
      </c>
      <c r="B50" s="47" t="s">
        <v>93</v>
      </c>
      <c r="C50" s="33"/>
      <c r="D50" s="121"/>
      <c r="E50" s="13" t="s">
        <v>173</v>
      </c>
      <c r="F50" s="148">
        <v>0</v>
      </c>
      <c r="G50" s="13" t="s">
        <v>37</v>
      </c>
      <c r="H50" s="170">
        <v>20072</v>
      </c>
      <c r="I50" s="21">
        <f>IF(AND(D50&lt;&gt;0,H50&lt;&gt;0),H50/D50,0)</f>
        <v>0</v>
      </c>
      <c r="J50" s="22">
        <f>IF(AND(I50&lt;&gt;0,F50&lt;&gt;0,H50&lt;&gt;0),IF((F50*I50)&gt;K50,"ongeldig",F50*I50),0)</f>
        <v>0</v>
      </c>
      <c r="K50" s="161">
        <v>377574.39200000005</v>
      </c>
      <c r="L50" s="17"/>
    </row>
    <row r="51" spans="1:88" ht="16.2" x14ac:dyDescent="0.3">
      <c r="A51" s="31" t="s">
        <v>137</v>
      </c>
      <c r="B51" s="47" t="s">
        <v>93</v>
      </c>
      <c r="C51" s="33"/>
      <c r="D51" s="121"/>
      <c r="E51" s="13" t="s">
        <v>175</v>
      </c>
      <c r="F51" s="148">
        <v>0</v>
      </c>
      <c r="G51" s="13" t="s">
        <v>37</v>
      </c>
      <c r="H51" s="170">
        <v>20072</v>
      </c>
      <c r="I51" s="21">
        <f>IF(AND(D51&lt;&gt;0,H51&lt;&gt;0),H51/D51,0)</f>
        <v>0</v>
      </c>
      <c r="J51" s="22">
        <f>IF(AND(I51&lt;&gt;0,F51&lt;&gt;0,H51&lt;&gt;0),IF((F51*I51)&gt;K51,"ongeldig",F51*I51),0)</f>
        <v>0</v>
      </c>
      <c r="K51" s="161">
        <v>302059.51360000001</v>
      </c>
    </row>
    <row r="52" spans="1:88" ht="16.2" x14ac:dyDescent="0.3">
      <c r="A52" s="31" t="s">
        <v>138</v>
      </c>
      <c r="B52" s="47" t="s">
        <v>93</v>
      </c>
      <c r="C52" s="33"/>
      <c r="D52" s="121"/>
      <c r="E52" s="13" t="s">
        <v>174</v>
      </c>
      <c r="F52" s="148">
        <v>0</v>
      </c>
      <c r="G52" s="13" t="s">
        <v>37</v>
      </c>
      <c r="H52" s="170">
        <v>20072</v>
      </c>
      <c r="I52" s="155">
        <f>IF(AND(D52&lt;&gt;0,H52&lt;&gt;0),H52/D52,0)</f>
        <v>0</v>
      </c>
      <c r="J52" s="22">
        <f>IF(AND(I52&lt;&gt;0,F52&lt;&gt;0,H52&lt;&gt;0),IF((F52*I52)&gt;K52,"ongeldig",F52*I52),0)</f>
        <v>0</v>
      </c>
      <c r="K52" s="161">
        <v>471902.75599999999</v>
      </c>
    </row>
    <row r="53" spans="1:88" ht="16.2" x14ac:dyDescent="0.3">
      <c r="A53" s="31" t="s">
        <v>139</v>
      </c>
      <c r="B53" s="47" t="s">
        <v>93</v>
      </c>
      <c r="C53" s="33"/>
      <c r="D53" s="121"/>
      <c r="E53" s="13" t="s">
        <v>176</v>
      </c>
      <c r="F53" s="148">
        <v>0</v>
      </c>
      <c r="G53" s="13" t="s">
        <v>37</v>
      </c>
      <c r="H53" s="170">
        <v>20072</v>
      </c>
      <c r="I53" s="155">
        <f>IF(AND(D53&lt;&gt;0,H53&lt;&gt;0),H53/D53,0)</f>
        <v>0</v>
      </c>
      <c r="J53" s="22">
        <f>IF(AND(I53&lt;&gt;0,F53&lt;&gt;0,H53&lt;&gt;0),IF((F53*I53)&gt;K53,"ongeldig",F53*I53),0)</f>
        <v>0</v>
      </c>
      <c r="K53" s="161">
        <v>181501.06</v>
      </c>
    </row>
    <row r="54" spans="1:88" s="52" customFormat="1" ht="4.95" customHeight="1" x14ac:dyDescent="0.3">
      <c r="A54" s="50"/>
      <c r="B54" s="50"/>
      <c r="C54" s="50"/>
      <c r="D54" s="50"/>
      <c r="E54" s="50"/>
      <c r="F54" s="50"/>
      <c r="G54" s="50"/>
      <c r="H54" s="137"/>
      <c r="I54" s="50"/>
      <c r="J54" s="50"/>
      <c r="K54" s="51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</row>
    <row r="55" spans="1:88" ht="17.399999999999999" x14ac:dyDescent="0.35">
      <c r="A55" s="53">
        <v>6</v>
      </c>
      <c r="B55" s="54" t="s">
        <v>66</v>
      </c>
      <c r="C55" s="33"/>
      <c r="D55" s="14"/>
      <c r="E55" s="13"/>
      <c r="F55" s="28"/>
      <c r="G55" s="13"/>
      <c r="H55" s="39"/>
      <c r="I55" s="16"/>
      <c r="J55" s="43"/>
      <c r="K55" s="30"/>
    </row>
    <row r="56" spans="1:88" x14ac:dyDescent="0.3">
      <c r="A56" s="31" t="s">
        <v>11</v>
      </c>
      <c r="B56" s="55" t="s">
        <v>163</v>
      </c>
      <c r="C56" s="56"/>
      <c r="D56" s="37"/>
      <c r="E56" s="13" t="s">
        <v>40</v>
      </c>
      <c r="F56" s="122">
        <v>0</v>
      </c>
      <c r="G56" s="13" t="s">
        <v>37</v>
      </c>
      <c r="H56" s="20">
        <v>69</v>
      </c>
      <c r="I56" s="21">
        <f>H56</f>
        <v>69</v>
      </c>
      <c r="J56" s="22">
        <f t="shared" ref="J56:J62" si="1">IF(F56*H56&gt;K56,"ongeldig",F56*H56)</f>
        <v>0</v>
      </c>
      <c r="K56" s="23">
        <v>90500.4</v>
      </c>
    </row>
    <row r="57" spans="1:88" x14ac:dyDescent="0.3">
      <c r="A57" s="31" t="s">
        <v>34</v>
      </c>
      <c r="B57" s="55" t="s">
        <v>163</v>
      </c>
      <c r="C57" s="56"/>
      <c r="D57" s="37"/>
      <c r="E57" s="13" t="s">
        <v>41</v>
      </c>
      <c r="F57" s="122">
        <v>0</v>
      </c>
      <c r="G57" s="13" t="s">
        <v>37</v>
      </c>
      <c r="H57" s="24">
        <v>50</v>
      </c>
      <c r="I57" s="25">
        <f>H57</f>
        <v>50</v>
      </c>
      <c r="J57" s="22">
        <f t="shared" si="1"/>
        <v>0</v>
      </c>
      <c r="K57" s="23">
        <v>91800</v>
      </c>
    </row>
    <row r="58" spans="1:88" x14ac:dyDescent="0.3">
      <c r="A58" s="31" t="s">
        <v>12</v>
      </c>
      <c r="B58" s="55" t="s">
        <v>149</v>
      </c>
      <c r="C58" s="56"/>
      <c r="D58" s="37"/>
      <c r="E58" s="13" t="s">
        <v>40</v>
      </c>
      <c r="F58" s="122">
        <v>0</v>
      </c>
      <c r="G58" s="13" t="s">
        <v>37</v>
      </c>
      <c r="H58" s="20">
        <v>69</v>
      </c>
      <c r="I58" s="21">
        <f>H58</f>
        <v>69</v>
      </c>
      <c r="J58" s="22">
        <f t="shared" si="1"/>
        <v>0</v>
      </c>
      <c r="K58" s="23">
        <v>90500.4</v>
      </c>
    </row>
    <row r="59" spans="1:88" x14ac:dyDescent="0.3">
      <c r="A59" s="31" t="s">
        <v>35</v>
      </c>
      <c r="B59" s="55" t="s">
        <v>149</v>
      </c>
      <c r="C59" s="56"/>
      <c r="D59" s="37"/>
      <c r="E59" s="13" t="s">
        <v>41</v>
      </c>
      <c r="F59" s="122">
        <v>0</v>
      </c>
      <c r="G59" s="13" t="s">
        <v>37</v>
      </c>
      <c r="H59" s="24">
        <v>50</v>
      </c>
      <c r="I59" s="25">
        <f>H59</f>
        <v>50</v>
      </c>
      <c r="J59" s="22">
        <f t="shared" si="1"/>
        <v>0</v>
      </c>
      <c r="K59" s="23">
        <v>91800</v>
      </c>
    </row>
    <row r="60" spans="1:88" x14ac:dyDescent="0.3">
      <c r="A60" s="31" t="s">
        <v>38</v>
      </c>
      <c r="B60" s="55" t="s">
        <v>150</v>
      </c>
      <c r="C60" s="56"/>
      <c r="D60" s="37"/>
      <c r="E60" s="13" t="s">
        <v>40</v>
      </c>
      <c r="F60" s="148">
        <v>0</v>
      </c>
      <c r="G60" s="13" t="s">
        <v>37</v>
      </c>
      <c r="H60" s="159">
        <v>69</v>
      </c>
      <c r="I60" s="46">
        <f>IF(AND(D60&lt;&gt;0,H60&lt;&gt;0),H60/D60,0)</f>
        <v>0</v>
      </c>
      <c r="J60" s="22">
        <f t="shared" si="1"/>
        <v>0</v>
      </c>
      <c r="K60" s="161">
        <v>90252</v>
      </c>
    </row>
    <row r="61" spans="1:88" x14ac:dyDescent="0.3">
      <c r="A61" s="31" t="s">
        <v>39</v>
      </c>
      <c r="B61" s="55" t="s">
        <v>151</v>
      </c>
      <c r="C61" s="56"/>
      <c r="D61" s="37"/>
      <c r="E61" s="13" t="s">
        <v>41</v>
      </c>
      <c r="F61" s="148">
        <v>0</v>
      </c>
      <c r="G61" s="13" t="s">
        <v>37</v>
      </c>
      <c r="H61" s="159">
        <v>55</v>
      </c>
      <c r="I61" s="46">
        <f>IF(AND(D61&lt;&gt;0,H61&lt;&gt;0),H61/D61,0)</f>
        <v>0</v>
      </c>
      <c r="J61" s="22">
        <f t="shared" si="1"/>
        <v>0</v>
      </c>
      <c r="K61" s="161">
        <v>90090</v>
      </c>
    </row>
    <row r="62" spans="1:88" x14ac:dyDescent="0.3">
      <c r="A62" s="57" t="s">
        <v>91</v>
      </c>
      <c r="B62" s="55" t="s">
        <v>131</v>
      </c>
      <c r="C62" s="58"/>
      <c r="D62" s="37"/>
      <c r="E62" s="13" t="s">
        <v>132</v>
      </c>
      <c r="F62" s="122">
        <v>0</v>
      </c>
      <c r="G62" s="13" t="s">
        <v>133</v>
      </c>
      <c r="H62" s="24">
        <v>144</v>
      </c>
      <c r="I62" s="46">
        <f>IF(AND(D62&lt;&gt;0,H62&lt;&gt;0),H62/D62,0)</f>
        <v>0</v>
      </c>
      <c r="J62" s="22">
        <f t="shared" si="1"/>
        <v>0</v>
      </c>
      <c r="K62" s="23">
        <v>90720</v>
      </c>
    </row>
    <row r="63" spans="1:88" s="60" customFormat="1" ht="14.55" customHeight="1" x14ac:dyDescent="0.35">
      <c r="A63" s="57" t="s">
        <v>134</v>
      </c>
      <c r="B63" s="55" t="s">
        <v>167</v>
      </c>
      <c r="C63" s="59"/>
      <c r="D63" s="121"/>
      <c r="E63" s="13" t="s">
        <v>40</v>
      </c>
      <c r="F63" s="122">
        <v>0</v>
      </c>
      <c r="G63" s="13" t="s">
        <v>37</v>
      </c>
      <c r="H63" s="24">
        <v>78</v>
      </c>
      <c r="I63" s="25">
        <f>IF(AND(D63&lt;&gt;0,H63&lt;&gt;0),ROUNDUP(H63/D63,0),0)</f>
        <v>0</v>
      </c>
      <c r="J63" s="22">
        <f t="shared" ref="J63" si="2">IF(AND(I63&lt;&gt;0,F63&lt;&gt;0,H63&lt;&gt;0),IF((F63*I63)&gt;K63,"ongeldig",F63*I63),0)</f>
        <v>0</v>
      </c>
      <c r="K63" s="23">
        <v>91291.199999999997</v>
      </c>
    </row>
    <row r="64" spans="1:88" s="52" customFormat="1" ht="4.95" customHeight="1" x14ac:dyDescent="0.3">
      <c r="A64" s="50"/>
      <c r="B64" s="50"/>
      <c r="C64" s="50"/>
      <c r="D64" s="50"/>
      <c r="E64" s="50"/>
      <c r="F64" s="50"/>
      <c r="G64" s="50"/>
      <c r="H64" s="137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</row>
    <row r="65" spans="1:88" s="67" customFormat="1" ht="17.399999999999999" x14ac:dyDescent="0.35">
      <c r="A65" s="53">
        <v>7</v>
      </c>
      <c r="B65" s="61" t="s">
        <v>63</v>
      </c>
      <c r="C65" s="62"/>
      <c r="D65" s="63"/>
      <c r="E65" s="62"/>
      <c r="F65" s="64"/>
      <c r="G65" s="62"/>
      <c r="H65" s="132"/>
      <c r="I65" s="65"/>
      <c r="J65" s="66"/>
      <c r="K65" s="3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</row>
    <row r="66" spans="1:88" s="67" customFormat="1" ht="17.399999999999999" x14ac:dyDescent="0.35">
      <c r="A66" s="45" t="s">
        <v>77</v>
      </c>
      <c r="B66" s="48" t="s">
        <v>83</v>
      </c>
      <c r="C66" s="62"/>
      <c r="D66" s="63"/>
      <c r="E66" s="62"/>
      <c r="F66" s="64"/>
      <c r="G66" s="62"/>
      <c r="H66" s="132"/>
      <c r="I66" s="65"/>
      <c r="J66" s="68"/>
      <c r="K66" s="3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</row>
    <row r="67" spans="1:88" x14ac:dyDescent="0.3">
      <c r="A67" s="31" t="s">
        <v>54</v>
      </c>
      <c r="B67" s="47" t="s">
        <v>140</v>
      </c>
      <c r="C67" s="13"/>
      <c r="D67" s="14"/>
      <c r="E67" s="13"/>
      <c r="F67" s="28"/>
      <c r="G67" s="13" t="s">
        <v>37</v>
      </c>
      <c r="H67" s="133"/>
      <c r="I67" s="69">
        <f>SUM(I5,I10,I17,I21,I27,I31,I37,I42,I56,I58)</f>
        <v>138</v>
      </c>
      <c r="J67" s="70"/>
      <c r="K67" s="30"/>
    </row>
    <row r="68" spans="1:88" x14ac:dyDescent="0.3">
      <c r="A68" s="31" t="s">
        <v>55</v>
      </c>
      <c r="B68" s="47" t="s">
        <v>143</v>
      </c>
      <c r="C68" s="13"/>
      <c r="D68" s="14"/>
      <c r="E68" s="13"/>
      <c r="F68" s="71">
        <v>0</v>
      </c>
      <c r="G68" s="13" t="s">
        <v>37</v>
      </c>
      <c r="H68" s="130"/>
      <c r="I68" s="69">
        <f>IF(I67&lt;5,CEILING(I67,1)-I67,0)</f>
        <v>0</v>
      </c>
      <c r="J68" s="22">
        <f>IF(AND(I68&lt;&gt;0,F68&lt;&gt;0),F68*I68,0)</f>
        <v>0</v>
      </c>
      <c r="K68" s="30"/>
    </row>
    <row r="69" spans="1:88" x14ac:dyDescent="0.3">
      <c r="A69" s="31" t="s">
        <v>79</v>
      </c>
      <c r="B69" s="47" t="s">
        <v>81</v>
      </c>
      <c r="C69" s="13"/>
      <c r="D69" s="14"/>
      <c r="E69" s="13" t="s">
        <v>48</v>
      </c>
      <c r="F69" s="28"/>
      <c r="G69" s="13" t="s">
        <v>37</v>
      </c>
      <c r="H69" s="130"/>
      <c r="I69" s="72">
        <f>IF(AND(SUM(I50,I51)&gt;0,(SUM(I5,I10,I17,I21,I27,I31,I37,I42,I56,I58)&gt;0)),1,0)</f>
        <v>0</v>
      </c>
      <c r="J69" s="70"/>
      <c r="K69" s="23"/>
    </row>
    <row r="70" spans="1:88" ht="15" thickBot="1" x14ac:dyDescent="0.35">
      <c r="A70" s="31" t="s">
        <v>80</v>
      </c>
      <c r="B70" s="47" t="s">
        <v>154</v>
      </c>
      <c r="C70" s="13"/>
      <c r="D70" s="14"/>
      <c r="E70" s="13"/>
      <c r="F70" s="28"/>
      <c r="G70" s="13" t="s">
        <v>37</v>
      </c>
      <c r="H70" s="130"/>
      <c r="I70" s="73">
        <f>IF(I67=0,I50+I51,0)</f>
        <v>0</v>
      </c>
      <c r="J70" s="70"/>
      <c r="K70" s="23"/>
    </row>
    <row r="71" spans="1:88" x14ac:dyDescent="0.3">
      <c r="A71" s="31" t="s">
        <v>90</v>
      </c>
      <c r="B71" s="47" t="s">
        <v>85</v>
      </c>
      <c r="C71" s="13"/>
      <c r="D71" s="14"/>
      <c r="E71" s="13"/>
      <c r="F71" s="28"/>
      <c r="G71" s="13" t="s">
        <v>37</v>
      </c>
      <c r="H71" s="130"/>
      <c r="I71" s="74">
        <f>I67+I68+I69+I70</f>
        <v>138</v>
      </c>
      <c r="J71" s="70"/>
      <c r="K71" s="23"/>
    </row>
    <row r="72" spans="1:88" x14ac:dyDescent="0.3">
      <c r="A72" s="45" t="s">
        <v>78</v>
      </c>
      <c r="B72" s="48" t="s">
        <v>84</v>
      </c>
      <c r="C72" s="13"/>
      <c r="D72" s="14"/>
      <c r="E72" s="13"/>
      <c r="F72" s="28"/>
      <c r="G72" s="13"/>
      <c r="H72" s="130"/>
      <c r="I72" s="14"/>
      <c r="J72" s="70"/>
      <c r="K72" s="30"/>
    </row>
    <row r="73" spans="1:88" x14ac:dyDescent="0.3">
      <c r="A73" s="31" t="s">
        <v>86</v>
      </c>
      <c r="B73" s="47" t="s">
        <v>112</v>
      </c>
      <c r="C73" s="13"/>
      <c r="D73" s="14"/>
      <c r="E73" s="13"/>
      <c r="F73" s="28"/>
      <c r="G73" s="13" t="s">
        <v>37</v>
      </c>
      <c r="H73" s="130"/>
      <c r="I73" s="69">
        <f>SUM(I6,I11,I18,I22,I28,I32,I38,I43,I57,I59)</f>
        <v>100</v>
      </c>
      <c r="J73" s="70"/>
      <c r="K73" s="23"/>
    </row>
    <row r="74" spans="1:88" ht="15" thickBot="1" x14ac:dyDescent="0.35">
      <c r="A74" s="31" t="s">
        <v>87</v>
      </c>
      <c r="B74" s="47" t="s">
        <v>164</v>
      </c>
      <c r="C74" s="13"/>
      <c r="D74" s="14"/>
      <c r="E74" s="13" t="s">
        <v>48</v>
      </c>
      <c r="F74" s="28"/>
      <c r="G74" s="13" t="s">
        <v>37</v>
      </c>
      <c r="H74" s="130"/>
      <c r="I74" s="125">
        <f>IF(I73=0,I52+I53,0)</f>
        <v>0</v>
      </c>
      <c r="J74" s="70"/>
      <c r="K74" s="23"/>
    </row>
    <row r="75" spans="1:88" x14ac:dyDescent="0.3">
      <c r="A75" s="31" t="s">
        <v>88</v>
      </c>
      <c r="B75" s="47" t="s">
        <v>89</v>
      </c>
      <c r="C75" s="13"/>
      <c r="D75" s="14"/>
      <c r="E75" s="13"/>
      <c r="F75" s="28"/>
      <c r="G75" s="13" t="s">
        <v>37</v>
      </c>
      <c r="H75" s="130"/>
      <c r="I75" s="74">
        <f>I73+I74</f>
        <v>100</v>
      </c>
      <c r="J75" s="70"/>
      <c r="K75" s="23"/>
    </row>
    <row r="76" spans="1:88" s="52" customFormat="1" ht="4.95" customHeight="1" x14ac:dyDescent="0.3">
      <c r="A76" s="50"/>
      <c r="B76" s="50"/>
      <c r="C76" s="50"/>
      <c r="D76" s="50"/>
      <c r="E76" s="50"/>
      <c r="F76" s="50"/>
      <c r="G76" s="50"/>
      <c r="H76" s="131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</row>
    <row r="77" spans="1:88" s="67" customFormat="1" ht="17.399999999999999" x14ac:dyDescent="0.35">
      <c r="A77" s="53">
        <v>8</v>
      </c>
      <c r="B77" s="61" t="s">
        <v>82</v>
      </c>
      <c r="C77" s="62"/>
      <c r="D77" s="75"/>
      <c r="E77" s="62"/>
      <c r="F77" s="64"/>
      <c r="G77" s="62"/>
      <c r="H77" s="134"/>
      <c r="I77" s="76"/>
      <c r="J77" s="66"/>
      <c r="K77" s="35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</row>
    <row r="78" spans="1:88" s="1" customFormat="1" x14ac:dyDescent="0.3">
      <c r="A78" s="77" t="s">
        <v>14</v>
      </c>
      <c r="B78" s="78" t="s">
        <v>101</v>
      </c>
      <c r="C78" s="79"/>
      <c r="D78" s="80"/>
      <c r="E78" s="81"/>
      <c r="F78" s="123">
        <v>0</v>
      </c>
      <c r="G78" s="79" t="s">
        <v>70</v>
      </c>
      <c r="H78" s="135"/>
      <c r="I78" s="82">
        <f>IF(I71&lt;3,CEILING(I71,1),IF(AND(I71&gt;3,I71&lt;6),ROUND(I71,0),ROUND(I71/2,0)))</f>
        <v>69</v>
      </c>
      <c r="J78" s="22">
        <f>IF(F78*I78&gt;K78,"ongeldig",F78*I78)</f>
        <v>0</v>
      </c>
      <c r="K78" s="145">
        <f>800*I78*1.3</f>
        <v>71760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</row>
    <row r="79" spans="1:88" s="1" customFormat="1" ht="31.8" customHeight="1" x14ac:dyDescent="0.3">
      <c r="A79" s="77" t="s">
        <v>15</v>
      </c>
      <c r="B79" s="78" t="s">
        <v>165</v>
      </c>
      <c r="C79" s="79"/>
      <c r="D79" s="80"/>
      <c r="E79" s="81"/>
      <c r="F79" s="83"/>
      <c r="G79" s="79"/>
      <c r="H79" s="135"/>
      <c r="I79" s="84"/>
      <c r="J79" s="85"/>
      <c r="K79" s="3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</row>
    <row r="80" spans="1:88" ht="14.55" customHeight="1" x14ac:dyDescent="0.3">
      <c r="A80" s="19" t="s">
        <v>56</v>
      </c>
      <c r="B80" s="86" t="s">
        <v>96</v>
      </c>
      <c r="C80" s="13"/>
      <c r="D80" s="14"/>
      <c r="E80" s="87"/>
      <c r="F80" s="151">
        <v>303</v>
      </c>
      <c r="G80" s="13" t="s">
        <v>70</v>
      </c>
      <c r="H80" s="146">
        <f>ROUND((50%*$I$78)*10%,0)</f>
        <v>3</v>
      </c>
      <c r="I80" s="13"/>
      <c r="J80" s="22">
        <f>F80*H80</f>
        <v>909</v>
      </c>
      <c r="K80" s="23"/>
    </row>
    <row r="81" spans="1:88" ht="14.55" customHeight="1" x14ac:dyDescent="0.3">
      <c r="A81" s="19" t="s">
        <v>94</v>
      </c>
      <c r="B81" s="86" t="s">
        <v>97</v>
      </c>
      <c r="C81" s="13"/>
      <c r="D81" s="14"/>
      <c r="E81" s="87"/>
      <c r="F81" s="151">
        <v>419</v>
      </c>
      <c r="G81" s="13" t="s">
        <v>70</v>
      </c>
      <c r="H81" s="146">
        <f>ROUND((50%*$I$78)*40%,0)</f>
        <v>14</v>
      </c>
      <c r="I81" s="13"/>
      <c r="J81" s="22">
        <f t="shared" ref="J81:J86" si="3">F81*H81</f>
        <v>5866</v>
      </c>
      <c r="K81" s="23"/>
    </row>
    <row r="82" spans="1:88" ht="14.55" customHeight="1" x14ac:dyDescent="0.3">
      <c r="A82" s="19" t="s">
        <v>57</v>
      </c>
      <c r="B82" s="86" t="s">
        <v>98</v>
      </c>
      <c r="C82" s="13"/>
      <c r="D82" s="14"/>
      <c r="E82" s="87"/>
      <c r="F82" s="151">
        <v>843</v>
      </c>
      <c r="G82" s="13" t="s">
        <v>70</v>
      </c>
      <c r="H82" s="146">
        <f>ROUND((50%*$I$78)*40%,0)</f>
        <v>14</v>
      </c>
      <c r="I82" s="13"/>
      <c r="J82" s="22">
        <f t="shared" si="3"/>
        <v>11802</v>
      </c>
      <c r="K82" s="23"/>
    </row>
    <row r="83" spans="1:88" ht="14.55" customHeight="1" x14ac:dyDescent="0.3">
      <c r="A83" s="19" t="s">
        <v>95</v>
      </c>
      <c r="B83" s="86" t="s">
        <v>99</v>
      </c>
      <c r="C83" s="13"/>
      <c r="D83" s="14"/>
      <c r="E83" s="87"/>
      <c r="F83" s="151">
        <v>1683</v>
      </c>
      <c r="G83" s="13" t="s">
        <v>70</v>
      </c>
      <c r="H83" s="146">
        <f>ROUND((50%*$I$78)*10%,0)</f>
        <v>3</v>
      </c>
      <c r="I83" s="13"/>
      <c r="J83" s="22">
        <f t="shared" si="3"/>
        <v>5049</v>
      </c>
      <c r="K83" s="30"/>
    </row>
    <row r="84" spans="1:88" ht="14.55" customHeight="1" x14ac:dyDescent="0.3">
      <c r="A84" s="36" t="s">
        <v>16</v>
      </c>
      <c r="B84" s="88" t="s">
        <v>111</v>
      </c>
      <c r="C84" s="13"/>
      <c r="D84" s="89"/>
      <c r="E84" s="87"/>
      <c r="F84" s="176">
        <v>0</v>
      </c>
      <c r="G84" s="13" t="s">
        <v>71</v>
      </c>
      <c r="H84" s="138"/>
      <c r="I84" s="153">
        <f>CEILING(I75/12,1)</f>
        <v>9</v>
      </c>
      <c r="J84" s="22">
        <f>IF(F84*I84&gt;K84,"ongeldig",F84*I84)</f>
        <v>0</v>
      </c>
      <c r="K84" s="177">
        <f>5903*I84*1.25</f>
        <v>66408.75</v>
      </c>
    </row>
    <row r="85" spans="1:88" ht="14.55" customHeight="1" x14ac:dyDescent="0.3">
      <c r="A85" s="36" t="s">
        <v>17</v>
      </c>
      <c r="B85" s="88" t="s">
        <v>102</v>
      </c>
      <c r="C85" s="13"/>
      <c r="D85" s="89"/>
      <c r="E85" s="87"/>
      <c r="F85" s="90"/>
      <c r="G85" s="13"/>
      <c r="H85" s="138"/>
      <c r="I85" s="84"/>
      <c r="J85" s="91"/>
      <c r="K85" s="23"/>
    </row>
    <row r="86" spans="1:88" ht="14.55" customHeight="1" x14ac:dyDescent="0.3">
      <c r="A86" s="19" t="s">
        <v>58</v>
      </c>
      <c r="B86" s="86" t="s">
        <v>100</v>
      </c>
      <c r="C86" s="13"/>
      <c r="D86" s="14"/>
      <c r="E86" s="87"/>
      <c r="F86" s="151">
        <f>F83</f>
        <v>1683</v>
      </c>
      <c r="G86" s="13" t="s">
        <v>71</v>
      </c>
      <c r="H86" s="154">
        <f>I84</f>
        <v>9</v>
      </c>
      <c r="I86" s="13"/>
      <c r="J86" s="22">
        <f t="shared" si="3"/>
        <v>15147</v>
      </c>
      <c r="K86" s="23"/>
    </row>
    <row r="87" spans="1:88" s="11" customFormat="1" ht="4.95" customHeight="1" x14ac:dyDescent="0.3">
      <c r="A87" s="10"/>
      <c r="B87" s="10"/>
      <c r="C87" s="10"/>
      <c r="D87" s="10"/>
      <c r="E87" s="10"/>
      <c r="F87" s="10"/>
      <c r="G87" s="10"/>
      <c r="H87" s="136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</row>
    <row r="88" spans="1:88" ht="18" thickBot="1" x14ac:dyDescent="0.4">
      <c r="A88" s="92" t="s">
        <v>106</v>
      </c>
      <c r="B88" s="93" t="s">
        <v>113</v>
      </c>
      <c r="C88" s="94"/>
      <c r="D88" s="89"/>
      <c r="E88" s="95"/>
      <c r="F88" s="122">
        <v>0</v>
      </c>
      <c r="G88" s="13"/>
      <c r="H88" s="139"/>
      <c r="I88" s="94"/>
      <c r="J88" s="96">
        <f>F88</f>
        <v>0</v>
      </c>
      <c r="K88" s="23"/>
    </row>
    <row r="89" spans="1:88" x14ac:dyDescent="0.3">
      <c r="A89" s="31"/>
      <c r="B89" s="127" t="s">
        <v>9</v>
      </c>
      <c r="C89" s="128"/>
      <c r="D89" s="128"/>
      <c r="E89" s="128"/>
      <c r="F89" s="128"/>
      <c r="G89" s="128"/>
      <c r="H89" s="140"/>
      <c r="I89" s="129"/>
      <c r="J89" s="97">
        <f>SUM(J5:J88)</f>
        <v>38773</v>
      </c>
      <c r="K89" s="23"/>
      <c r="L89" s="102"/>
    </row>
    <row r="90" spans="1:88" s="52" customFormat="1" ht="4.95" customHeight="1" x14ac:dyDescent="0.3">
      <c r="A90" s="50"/>
      <c r="B90" s="50"/>
      <c r="C90" s="50"/>
      <c r="D90" s="50"/>
      <c r="E90" s="50"/>
      <c r="F90" s="50"/>
      <c r="G90" s="50"/>
      <c r="H90" s="137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</row>
    <row r="91" spans="1:88" s="67" customFormat="1" ht="14.55" customHeight="1" x14ac:dyDescent="0.35">
      <c r="A91" s="53">
        <v>10</v>
      </c>
      <c r="B91" s="61" t="s">
        <v>114</v>
      </c>
      <c r="C91" s="13"/>
      <c r="D91" s="75"/>
      <c r="E91" s="99"/>
      <c r="F91" s="64"/>
      <c r="G91" s="62"/>
      <c r="H91" s="141"/>
      <c r="I91" s="62"/>
      <c r="J91" s="100"/>
      <c r="K91" s="23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</row>
    <row r="92" spans="1:88" s="67" customFormat="1" ht="14.55" customHeight="1" x14ac:dyDescent="0.35">
      <c r="A92" s="31" t="s">
        <v>135</v>
      </c>
      <c r="B92" s="55" t="s">
        <v>182</v>
      </c>
      <c r="C92" s="13"/>
      <c r="D92" s="89"/>
      <c r="E92" s="87"/>
      <c r="F92" s="124">
        <v>0</v>
      </c>
      <c r="G92" s="13" t="s">
        <v>3</v>
      </c>
      <c r="H92" s="139"/>
      <c r="I92" s="13"/>
      <c r="J92" s="142">
        <f>$J$89*F92</f>
        <v>0</v>
      </c>
      <c r="K92" s="23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</row>
    <row r="93" spans="1:88" s="67" customFormat="1" ht="14.55" customHeight="1" x14ac:dyDescent="0.35">
      <c r="A93" s="31" t="s">
        <v>107</v>
      </c>
      <c r="B93" s="55" t="s">
        <v>152</v>
      </c>
      <c r="C93" s="101"/>
      <c r="D93" s="89"/>
      <c r="E93" s="87"/>
      <c r="F93" s="143">
        <v>0</v>
      </c>
      <c r="G93" s="13" t="s">
        <v>37</v>
      </c>
      <c r="H93" s="144">
        <v>18</v>
      </c>
      <c r="I93" s="16"/>
      <c r="J93" s="22">
        <f t="shared" ref="J93" si="4">IF(F93*H93&gt;K93,"ongeldig",F93*H93)</f>
        <v>0</v>
      </c>
      <c r="K93" s="23">
        <v>64800</v>
      </c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</row>
    <row r="94" spans="1:88" s="67" customFormat="1" ht="14.55" customHeight="1" x14ac:dyDescent="0.35">
      <c r="A94" s="31" t="s">
        <v>108</v>
      </c>
      <c r="B94" s="55" t="s">
        <v>155</v>
      </c>
      <c r="C94" s="101"/>
      <c r="D94" s="89"/>
      <c r="E94" s="87"/>
      <c r="F94" s="124">
        <v>0</v>
      </c>
      <c r="G94" s="13" t="s">
        <v>3</v>
      </c>
      <c r="H94" s="139"/>
      <c r="I94" s="13"/>
      <c r="J94" s="142">
        <f>$J$89*F94</f>
        <v>0</v>
      </c>
      <c r="K94" s="23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</row>
    <row r="95" spans="1:88" s="67" customFormat="1" ht="14.55" customHeight="1" x14ac:dyDescent="0.35">
      <c r="A95" s="31" t="s">
        <v>109</v>
      </c>
      <c r="B95" s="32" t="s">
        <v>169</v>
      </c>
      <c r="C95" s="13"/>
      <c r="D95" s="89"/>
      <c r="E95" s="87"/>
      <c r="F95" s="124">
        <v>0</v>
      </c>
      <c r="G95" s="13" t="s">
        <v>3</v>
      </c>
      <c r="H95" s="139"/>
      <c r="I95" s="13"/>
      <c r="J95" s="142">
        <f>$J$89*F95</f>
        <v>0</v>
      </c>
      <c r="K95" s="23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</row>
    <row r="96" spans="1:88" s="67" customFormat="1" ht="14.55" customHeight="1" x14ac:dyDescent="0.35">
      <c r="A96" s="31" t="s">
        <v>110</v>
      </c>
      <c r="B96" s="126" t="s">
        <v>170</v>
      </c>
      <c r="C96" s="13"/>
      <c r="D96" s="152"/>
      <c r="E96" s="87"/>
      <c r="F96" s="149">
        <v>0</v>
      </c>
      <c r="G96" s="13" t="s">
        <v>171</v>
      </c>
      <c r="H96" s="24">
        <v>54</v>
      </c>
      <c r="I96" s="150"/>
      <c r="J96" s="22">
        <f t="shared" ref="J96:J97" si="5">IF(F96*H96&gt;K96,"ongeldig",F96*H96)</f>
        <v>0</v>
      </c>
      <c r="K96" s="161">
        <v>61344</v>
      </c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</row>
    <row r="97" spans="1:88" s="67" customFormat="1" ht="14.55" customHeight="1" x14ac:dyDescent="0.35">
      <c r="A97" s="31" t="s">
        <v>166</v>
      </c>
      <c r="B97" s="126" t="s">
        <v>172</v>
      </c>
      <c r="C97" s="94"/>
      <c r="D97" s="152"/>
      <c r="E97" s="87"/>
      <c r="F97" s="149">
        <v>0</v>
      </c>
      <c r="G97" s="33" t="s">
        <v>184</v>
      </c>
      <c r="H97" s="24">
        <v>5400</v>
      </c>
      <c r="I97" s="150"/>
      <c r="J97" s="22">
        <f t="shared" si="5"/>
        <v>0</v>
      </c>
      <c r="K97" s="161">
        <v>216000</v>
      </c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</row>
    <row r="98" spans="1:88" x14ac:dyDescent="0.3">
      <c r="A98" s="31"/>
      <c r="B98" s="127" t="s">
        <v>9</v>
      </c>
      <c r="C98" s="128"/>
      <c r="D98" s="128"/>
      <c r="E98" s="128"/>
      <c r="F98" s="128"/>
      <c r="G98" s="128"/>
      <c r="H98" s="128"/>
      <c r="I98" s="129"/>
      <c r="J98" s="103">
        <f>SUM(J89:J97)</f>
        <v>38773</v>
      </c>
      <c r="K98" s="23"/>
    </row>
    <row r="99" spans="1:88" s="11" customFormat="1" ht="4.95" customHeight="1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</row>
    <row r="100" spans="1:88" ht="17.399999999999999" x14ac:dyDescent="0.35">
      <c r="A100" s="92">
        <v>11</v>
      </c>
      <c r="B100" s="93" t="s">
        <v>115</v>
      </c>
      <c r="C100" s="94"/>
      <c r="D100" s="89"/>
      <c r="E100" s="95"/>
      <c r="F100" s="89"/>
      <c r="G100" s="13"/>
      <c r="H100" s="13"/>
      <c r="I100" s="94"/>
      <c r="J100" s="104"/>
      <c r="K100" s="105"/>
    </row>
    <row r="101" spans="1:88" x14ac:dyDescent="0.3">
      <c r="A101" s="31" t="s">
        <v>60</v>
      </c>
      <c r="B101" s="32" t="s">
        <v>181</v>
      </c>
      <c r="C101" s="13"/>
      <c r="D101" s="14"/>
      <c r="E101" s="13"/>
      <c r="F101" s="124">
        <v>0</v>
      </c>
      <c r="G101" s="106" t="s">
        <v>3</v>
      </c>
      <c r="H101" s="107"/>
      <c r="I101" s="13"/>
      <c r="J101" s="29">
        <f>J98*F101</f>
        <v>0</v>
      </c>
      <c r="K101" s="105"/>
      <c r="M101" s="98"/>
    </row>
    <row r="102" spans="1:88" ht="15" thickBot="1" x14ac:dyDescent="0.35">
      <c r="A102" s="31" t="s">
        <v>61</v>
      </c>
      <c r="B102" s="32" t="s">
        <v>2</v>
      </c>
      <c r="C102" s="13"/>
      <c r="D102" s="14"/>
      <c r="E102" s="13"/>
      <c r="F102" s="124">
        <v>0</v>
      </c>
      <c r="G102" s="106" t="s">
        <v>3</v>
      </c>
      <c r="H102" s="107"/>
      <c r="I102" s="13"/>
      <c r="J102" s="108">
        <f>J98*F102</f>
        <v>0</v>
      </c>
      <c r="K102" s="105"/>
    </row>
    <row r="103" spans="1:88" s="67" customFormat="1" ht="17.399999999999999" x14ac:dyDescent="0.35">
      <c r="A103" s="31" t="s">
        <v>62</v>
      </c>
      <c r="B103" s="187" t="s">
        <v>156</v>
      </c>
      <c r="C103" s="188"/>
      <c r="D103" s="188"/>
      <c r="E103" s="188"/>
      <c r="F103" s="188"/>
      <c r="G103" s="188"/>
      <c r="H103" s="188"/>
      <c r="I103" s="189"/>
      <c r="J103" s="109">
        <f>SUM(J101:J102)</f>
        <v>0</v>
      </c>
      <c r="K103" s="105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</row>
    <row r="104" spans="1:88" s="52" customFormat="1" ht="4.95" customHeight="1" thickBot="1" x14ac:dyDescent="0.35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</row>
    <row r="105" spans="1:88" ht="18" thickBot="1" x14ac:dyDescent="0.4">
      <c r="A105" s="110">
        <v>12</v>
      </c>
      <c r="B105" s="111" t="s">
        <v>92</v>
      </c>
      <c r="C105" s="112"/>
      <c r="D105" s="190"/>
      <c r="E105" s="190"/>
      <c r="F105" s="190"/>
      <c r="G105" s="190"/>
      <c r="H105" s="190"/>
      <c r="I105" s="191"/>
      <c r="J105" s="113">
        <f>J103+J98</f>
        <v>38773</v>
      </c>
      <c r="K105" s="114"/>
    </row>
    <row r="106" spans="1:88" ht="24.6" customHeight="1" x14ac:dyDescent="0.3">
      <c r="A106" s="182" t="s">
        <v>198</v>
      </c>
      <c r="B106" s="178"/>
      <c r="C106" s="179"/>
      <c r="D106" s="180"/>
      <c r="E106" s="179"/>
      <c r="F106" s="179"/>
      <c r="G106" s="179"/>
      <c r="H106" s="179"/>
      <c r="I106" s="179"/>
      <c r="J106" s="179"/>
    </row>
    <row r="108" spans="1:88" x14ac:dyDescent="0.3">
      <c r="A108" s="174"/>
      <c r="B108" s="17" t="s">
        <v>194</v>
      </c>
    </row>
    <row r="109" spans="1:88" x14ac:dyDescent="0.3">
      <c r="A109" s="175"/>
      <c r="B109" s="17" t="s">
        <v>196</v>
      </c>
    </row>
    <row r="111" spans="1:88" x14ac:dyDescent="0.3">
      <c r="A111" s="117"/>
    </row>
    <row r="112" spans="1:88" x14ac:dyDescent="0.3">
      <c r="A112" s="118"/>
    </row>
    <row r="113" spans="1:4" x14ac:dyDescent="0.3">
      <c r="A113" s="118"/>
      <c r="D113" s="119"/>
    </row>
    <row r="114" spans="1:4" x14ac:dyDescent="0.3">
      <c r="A114" s="118"/>
    </row>
    <row r="115" spans="1:4" x14ac:dyDescent="0.3">
      <c r="A115" s="118"/>
    </row>
    <row r="116" spans="1:4" x14ac:dyDescent="0.3">
      <c r="A116" s="118"/>
    </row>
    <row r="117" spans="1:4" x14ac:dyDescent="0.3">
      <c r="A117" s="118"/>
    </row>
    <row r="118" spans="1:4" x14ac:dyDescent="0.3">
      <c r="A118" s="118"/>
    </row>
    <row r="119" spans="1:4" x14ac:dyDescent="0.3">
      <c r="A119" s="118"/>
    </row>
  </sheetData>
  <mergeCells count="4">
    <mergeCell ref="A1:G1"/>
    <mergeCell ref="H1:K1"/>
    <mergeCell ref="B103:I103"/>
    <mergeCell ref="D105:I105"/>
  </mergeCells>
  <conditionalFormatting sqref="J1:J2 J105 J100:J103 J88:J89 J65:J75 J25:J33 J15:J23 J9:J11 J4:J7 J77:J86 J55:J63 J98 J91:J95 J35:J53 J13 J107:J1048576">
    <cfRule type="cellIs" dxfId="3" priority="4" operator="equal">
      <formula>"ongeldig"</formula>
    </cfRule>
  </conditionalFormatting>
  <conditionalFormatting sqref="J96:J97">
    <cfRule type="cellIs" dxfId="2" priority="3" operator="equal">
      <formula>"ongeldig"</formula>
    </cfRule>
  </conditionalFormatting>
  <conditionalFormatting sqref="J12">
    <cfRule type="cellIs" dxfId="1" priority="2" operator="equal">
      <formula>"ongeldig"</formula>
    </cfRule>
  </conditionalFormatting>
  <conditionalFormatting sqref="J106">
    <cfRule type="cellIs" dxfId="0" priority="1" operator="equal">
      <formula>"ongeldig"</formula>
    </cfRule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6546674B6D414ABDFCC2B4A310DF11" ma:contentTypeVersion="10" ma:contentTypeDescription="Een nieuw document maken." ma:contentTypeScope="" ma:versionID="904c688560b1495dbf4d945158ac68d2">
  <xsd:schema xmlns:xsd="http://www.w3.org/2001/XMLSchema" xmlns:xs="http://www.w3.org/2001/XMLSchema" xmlns:p="http://schemas.microsoft.com/office/2006/metadata/properties" xmlns:ns3="ee49499c-0558-4010-b99c-498014b9d57f" targetNamespace="http://schemas.microsoft.com/office/2006/metadata/properties" ma:root="true" ma:fieldsID="d8ceff989ee48bc7d61951ccfb968ef1" ns3:_="">
    <xsd:import namespace="ee49499c-0558-4010-b99c-498014b9d5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49499c-0558-4010-b99c-498014b9d5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79D4AD-DF80-4347-AA77-B75A5D94C3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49499c-0558-4010-b99c-498014b9d5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687BB8-F472-48A6-9AFB-73769D1E5E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D886C8-97BF-44CB-8929-1CE259ACE92C}">
  <ds:schemaRefs>
    <ds:schemaRef ds:uri="http://schemas.microsoft.com/office/2006/metadata/properties"/>
    <ds:schemaRef ds:uri="ee49499c-0558-4010-b99c-498014b9d57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Bepaling inschrijfsom P4</vt:lpstr>
      <vt:lpstr>P4 Zuid-West en Zuid-Oost</vt:lpstr>
      <vt:lpstr>P3 Zuid-Holland (Noord en Zuid)</vt:lpstr>
      <vt:lpstr>'Bepaling inschrijfsom P4'!_Hlk93067405</vt:lpstr>
      <vt:lpstr>'Bepaling inschrijfsom P4'!Afdrukbereik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jacco.breeschoten@prorail.nl</dc:creator>
  <cp:lastModifiedBy>Rieder, FW (Frans)</cp:lastModifiedBy>
  <cp:lastPrinted>2019-07-04T12:19:21Z</cp:lastPrinted>
  <dcterms:created xsi:type="dcterms:W3CDTF">2018-04-23T09:56:42Z</dcterms:created>
  <dcterms:modified xsi:type="dcterms:W3CDTF">2022-03-10T16:21:14Z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0x010100906546674B6D414ABDFCC2B4A310DF11</vt:lpwstr>
  </property>
</Properties>
</file>